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petersenpy-my.sharepoint.com/personal/lidia_blanco_hpetersen_com_py/Documents/Contabilidad/2023/SACI H. PETERSEN/15.Comisión Nacional de Valores/Presentaciones Anuales/Para Firma/"/>
    </mc:Choice>
  </mc:AlternateContent>
  <xr:revisionPtr revIDLastSave="0" documentId="13_ncr:201_{D3056F28-9B83-4A12-87E2-344F01960CDC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4" i="1" l="1"/>
  <c r="D7" i="5" l="1"/>
  <c r="D6" i="5"/>
  <c r="D7" i="4"/>
  <c r="D6" i="4"/>
  <c r="B4" i="4"/>
  <c r="B4" i="5"/>
  <c r="B3" i="5"/>
  <c r="B3" i="4"/>
  <c r="B3" i="1"/>
  <c r="D7" i="1"/>
  <c r="D6" i="1"/>
  <c r="I45" i="4"/>
  <c r="I28" i="5"/>
  <c r="H45" i="4"/>
  <c r="H28" i="5"/>
  <c r="H53" i="1"/>
  <c r="I34" i="4"/>
  <c r="I17" i="5"/>
  <c r="H34" i="4"/>
  <c r="H17" i="5"/>
  <c r="H38" i="1"/>
  <c r="G43" i="4" l="1"/>
  <c r="G32" i="4"/>
  <c r="G41" i="4"/>
  <c r="G26" i="5"/>
  <c r="G42" i="4"/>
  <c r="G25" i="5"/>
  <c r="G24" i="5"/>
  <c r="G36" i="1"/>
  <c r="I53" i="1" l="1"/>
  <c r="G38" i="1"/>
  <c r="G45" i="4"/>
  <c r="G28" i="5"/>
  <c r="G17" i="5"/>
  <c r="G34" i="4"/>
  <c r="G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43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43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3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39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2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<sst xmlns="http://schemas.openxmlformats.org/spreadsheetml/2006/main" count="311" uniqueCount="73">
  <si>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</si>
  <si>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</si>
  <si>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</si>
  <si>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</si>
  <si>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</si>
  <si>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</si>
  <si>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</si>
  <si>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</si>
  <si>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</si>
  <si>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</si>
  <si>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</si>
  <si>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</si>
  <si>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</si>
  <si>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</si>
  <si>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</si>
  <si>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</si>
  <si>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</si>
  <si>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</si>
  <si>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</si>
  <si>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</si>
  <si>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</si>
  <si>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</si>
  <si>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</si>
  <si>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</si>
  <si>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</si>
  <si>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Otras Deudas según Informe del Síndico</t>
  </si>
  <si>
    <t>Fecha de Contratación</t>
  </si>
  <si>
    <t>Fecha de Expedición</t>
  </si>
  <si>
    <t>INDICE</t>
  </si>
  <si>
    <t>SACI H PETERSEN</t>
  </si>
  <si>
    <t>FAMILIAR</t>
  </si>
  <si>
    <t>CONTINENTAL</t>
  </si>
  <si>
    <t>ITAU</t>
  </si>
  <si>
    <t>REGIONAL</t>
  </si>
  <si>
    <t>Vigente</t>
  </si>
  <si>
    <t>CAT FINANCIAL CHILE</t>
  </si>
  <si>
    <t>Hipotecaria</t>
  </si>
  <si>
    <t>CATERPILLAR (QINGZHOU) LTD.</t>
  </si>
  <si>
    <t>ENOAGRICOLA ROSSI</t>
  </si>
  <si>
    <t>Proveedor del Exterior</t>
  </si>
  <si>
    <t>Ninguna</t>
  </si>
  <si>
    <t>OTROS PROVEEDORES DEL EXTERIOR</t>
  </si>
  <si>
    <t>Proveedor Local</t>
  </si>
  <si>
    <t>Deudas Financieras</t>
  </si>
  <si>
    <t>Deudas Comerciales</t>
  </si>
  <si>
    <t>DIRECCION GENERAL DE RECAUDACION</t>
  </si>
  <si>
    <t>INSTITUTO DE PREVISION SOCIAL</t>
  </si>
  <si>
    <t>ANTICIPO DE CLIENTES</t>
  </si>
  <si>
    <t>Clientes Local</t>
  </si>
  <si>
    <t>Juan H Petersen</t>
  </si>
  <si>
    <t>Presidente</t>
  </si>
  <si>
    <t>Bonos</t>
  </si>
  <si>
    <t>CNHI International S.A. ( CASE IH)</t>
  </si>
  <si>
    <t>CATERPILLAR AMERICAS CO (CACO)</t>
  </si>
  <si>
    <t>COSAN LUBRICANTES E ESPECIALIDADES SA</t>
  </si>
  <si>
    <t>METALGALANTE S.P.A.</t>
  </si>
  <si>
    <t>MCFA Mitsubishi Caterpillar</t>
  </si>
  <si>
    <t>Cargotec Services Panama, S.A.</t>
  </si>
  <si>
    <t>PROVEEDORES LOCALES</t>
  </si>
  <si>
    <t>CITIBANK</t>
  </si>
  <si>
    <t>CATERPILLAR AMERICAS CO (INVENTORY 180)</t>
  </si>
  <si>
    <t>RODO RIVA TRASPORTES LTDA</t>
  </si>
  <si>
    <t>CNHI International S.A. ( CASE IH) Parts</t>
  </si>
  <si>
    <t>VISION</t>
  </si>
  <si>
    <t>DEUDA BURSÁTIL</t>
  </si>
  <si>
    <t>Préstamo Bancario</t>
  </si>
  <si>
    <t xml:space="preserve">Préstamo </t>
  </si>
  <si>
    <t>Maschio Gaspardo S.p.A.</t>
  </si>
  <si>
    <t>H. PETERSEN S.A.</t>
  </si>
  <si>
    <t>PETRONAS LUBRIFICANTES BRASIL S/A</t>
  </si>
  <si>
    <t>M-Braz Equipamentos para Tratores Ltda</t>
  </si>
  <si>
    <t>FERREYROS S.A.</t>
  </si>
  <si>
    <t>CATERPILLAR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</si>
</sst>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_ * #,##0.0_ ;_ * \-#,##0.0_ ;_ * &quot;-&quot;_ ;_ @_ 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41" fontId="4" fillId="0" borderId="0" xfId="2" applyFont="1" applyFill="1"/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4" xfId="2" applyNumberFormat="1" applyFont="1" applyFill="1" applyBorder="1" applyAlignment="1">
      <alignment horizontal="right" vertical="center" wrapText="1"/>
    </xf>
    <xf numFmtId="41" fontId="3" fillId="0" borderId="0" xfId="0" applyNumberFormat="1" applyFont="1"/>
    <xf numFmtId="0" fontId="16" fillId="0" borderId="0" xfId="1" applyFont="1" applyFill="1" applyAlignment="1" applyProtection="1"/>
    <xf numFmtId="14" fontId="3" fillId="0" borderId="0" xfId="0" applyNumberFormat="1" applyFont="1" applyAlignment="1">
      <alignment horizontal="right"/>
    </xf>
    <xf numFmtId="41" fontId="16" fillId="0" borderId="0" xfId="2" applyFont="1" applyFill="1" applyAlignment="1" applyProtection="1"/>
    <xf numFmtId="3" fontId="4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4" fontId="4" fillId="0" borderId="0" xfId="0" applyNumberFormat="1" applyFont="1"/>
    <xf numFmtId="43" fontId="4" fillId="0" borderId="0" xfId="0" applyNumberFormat="1" applyFont="1"/>
    <xf numFmtId="41" fontId="4" fillId="0" borderId="0" xfId="0" applyNumberFormat="1" applyFont="1"/>
    <xf numFmtId="166" fontId="12" fillId="0" borderId="2" xfId="2" applyNumberFormat="1" applyFont="1" applyFill="1" applyBorder="1" applyAlignment="1">
      <alignment horizontal="center" vertical="center" wrapText="1"/>
    </xf>
    <xf numFmtId="166" fontId="12" fillId="0" borderId="2" xfId="2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 vertical="center" wrapText="1"/>
    </xf>
    <xf numFmtId="166" fontId="3" fillId="0" borderId="0" xfId="2" applyNumberFormat="1" applyFont="1" applyFill="1"/>
    <xf numFmtId="166" fontId="3" fillId="0" borderId="2" xfId="2" applyNumberFormat="1" applyFont="1" applyFill="1" applyBorder="1" applyAlignment="1">
      <alignment horizontal="right" vertical="center" wrapText="1"/>
    </xf>
    <xf numFmtId="166" fontId="3" fillId="0" borderId="2" xfId="2" applyNumberFormat="1" applyFont="1" applyFill="1" applyBorder="1"/>
    <xf numFmtId="166" fontId="8" fillId="0" borderId="4" xfId="2" applyNumberFormat="1" applyFont="1" applyFill="1" applyBorder="1"/>
    <xf numFmtId="166" fontId="4" fillId="0" borderId="0" xfId="2" applyNumberFormat="1" applyFont="1" applyFill="1"/>
    <xf numFmtId="4" fontId="0" fillId="0" borderId="0" xfId="0" applyNumberFormat="1"/>
    <xf numFmtId="4" fontId="8" fillId="0" borderId="0" xfId="0" applyNumberFormat="1" applyFont="1"/>
    <xf numFmtId="165" fontId="8" fillId="0" borderId="0" xfId="2" applyNumberFormat="1" applyFont="1" applyFill="1" applyBorder="1"/>
    <xf numFmtId="41" fontId="3" fillId="0" borderId="0" xfId="2" applyFont="1"/>
    <xf numFmtId="0" fontId="8" fillId="0" borderId="0" xfId="0" applyFont="1"/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3:F11"/>
  <sheetViews>
    <sheetView showGridLines="0" workbookViewId="0">
      <selection activeCell="E18" sqref="E18"/>
    </sheetView>
  </sheetViews>
  <sheetFormatPr baseColWidth="10" defaultColWidth="11.42578125" defaultRowHeight="12.75" x14ac:dyDescent="0.2"/>
  <cols>
    <col min="1" max="1" width="2.85546875" customWidth="1"/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3" spans="2:6" ht="18" x14ac:dyDescent="0.25">
      <c r="B3" s="73" t="s">
        <v>28</v>
      </c>
      <c r="C3" s="73"/>
      <c r="D3" s="73"/>
      <c r="E3" s="73"/>
    </row>
    <row r="5" spans="2:6" ht="15.75" x14ac:dyDescent="0.25">
      <c r="B5" s="28" t="s">
        <v>21</v>
      </c>
      <c r="C5" s="29"/>
      <c r="D5" s="31" t="s">
        <v>29</v>
      </c>
    </row>
    <row r="6" spans="2:6" x14ac:dyDescent="0.2">
      <c r="B6" s="28" t="s">
        <v>22</v>
      </c>
      <c r="C6" s="29"/>
      <c r="D6" s="35">
        <v>44926</v>
      </c>
    </row>
    <row r="7" spans="2:6" x14ac:dyDescent="0.2">
      <c r="B7" s="28" t="s">
        <v>23</v>
      </c>
      <c r="C7" s="29"/>
      <c r="D7" s="69">
        <v>7322.9</v>
      </c>
    </row>
    <row r="8" spans="2:6" x14ac:dyDescent="0.2">
      <c r="F8" s="68"/>
    </row>
    <row r="9" spans="2:6" x14ac:dyDescent="0.2">
      <c r="B9" s="24" t="s">
        <v>16</v>
      </c>
      <c r="C9" s="30" t="s">
        <v>43</v>
      </c>
    </row>
    <row r="10" spans="2:6" x14ac:dyDescent="0.2">
      <c r="B10" s="24" t="s">
        <v>17</v>
      </c>
      <c r="C10" s="30" t="s">
        <v>44</v>
      </c>
    </row>
    <row r="11" spans="2:6" x14ac:dyDescent="0.2">
      <c r="B11" s="24" t="s">
        <v>24</v>
      </c>
      <c r="C11" s="30" t="s">
        <v>25</v>
      </c>
    </row>
  </sheetData>
  <mergeCells count="1">
    <mergeCell ref="B3:E3"/>
  </mergeCells>
  <phoneticPr fontId="2" type="noConversion"/>
  <hyperlinks>
    <hyperlink ref="C9" location="'1.1'!A1" display="Deudas Financieras según Informe del Síndico" xr:uid="{00000000-0004-0000-0000-000000000000}"/>
    <hyperlink ref="C10" location="'1.2'!A1" display="Deudas Comerciales según Informe del Síndico" xr:uid="{00000000-0004-0000-0000-000001000000}"/>
    <hyperlink ref="C11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114"/>
  <sheetViews>
    <sheetView showGridLines="0" workbookViewId="0">
      <selection activeCell="B3" sqref="B3"/>
    </sheetView>
  </sheetViews>
  <sheetFormatPr baseColWidth="10" defaultColWidth="9.140625" defaultRowHeight="12.75" x14ac:dyDescent="0.2"/>
  <cols>
    <col min="1" max="1" width="3.28515625" style="2" customWidth="1"/>
    <col min="2" max="2" width="5.7109375" style="2" customWidth="1"/>
    <col min="3" max="3" width="20.5703125" style="17" bestFit="1" customWidth="1"/>
    <col min="4" max="4" width="17" style="2" bestFit="1" customWidth="1"/>
    <col min="5" max="5" width="12.7109375" style="2" customWidth="1"/>
    <col min="6" max="6" width="12.7109375" style="16" customWidth="1"/>
    <col min="7" max="7" width="15.85546875" style="23" bestFit="1" customWidth="1"/>
    <col min="8" max="8" width="15.85546875" style="2" bestFit="1" customWidth="1"/>
    <col min="9" max="9" width="13.7109375" style="2" customWidth="1"/>
    <col min="10" max="10" width="14.140625" style="2" customWidth="1"/>
    <col min="11" max="11" width="12.7109375" style="2" customWidth="1"/>
    <col min="12" max="12" width="14.85546875" style="37" bestFit="1" customWidth="1"/>
    <col min="13" max="13" width="14.85546875" style="2" bestFit="1" customWidth="1"/>
    <col min="14" max="14" width="19.28515625" style="2" bestFit="1" customWidth="1"/>
    <col min="15" max="15" width="11.28515625" style="2" bestFit="1" customWidth="1"/>
    <col min="16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53"/>
      <c r="M1" s="51"/>
      <c r="N1" s="5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>
      <c r="L2" s="37"/>
      <c r="M2" s="2"/>
      <c r="N2" s="2"/>
    </row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7"/>
      <c r="M3" s="2"/>
      <c r="N3" s="2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72" t="str">
        <f>+Índice!B9&amp;Índice!C9</f>
        <v>1. Deudas Financieras</v>
      </c>
      <c r="C4" s="3"/>
      <c r="D4" s="3"/>
      <c r="E4" s="3"/>
      <c r="F4" s="3"/>
      <c r="G4" s="3"/>
      <c r="H4" s="3"/>
      <c r="I4" s="3"/>
      <c r="J4" s="3"/>
      <c r="K4" s="3"/>
      <c r="L4" s="37"/>
      <c r="M4" s="2"/>
      <c r="N4" s="2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7"/>
      <c r="M5" s="2"/>
      <c r="N5" s="2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7">
        <f>+Índice!D6</f>
        <v>44926</v>
      </c>
      <c r="E6" s="7"/>
      <c r="F6" s="3"/>
      <c r="G6" s="3"/>
      <c r="H6" s="3"/>
      <c r="I6" s="3"/>
      <c r="J6" s="3"/>
      <c r="K6" s="3"/>
      <c r="L6" s="37"/>
      <c r="M6" s="2"/>
      <c r="N6" s="2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8">
        <f>+Índice!D7</f>
        <v>7322.9</v>
      </c>
      <c r="E7" s="8"/>
      <c r="F7" s="3"/>
      <c r="G7" s="3"/>
      <c r="H7" s="3"/>
      <c r="I7" s="3"/>
      <c r="J7" s="3"/>
      <c r="K7" s="3"/>
      <c r="L7" s="37"/>
      <c r="M7" s="2"/>
      <c r="N7" s="2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3"/>
      <c r="H8" s="3"/>
      <c r="I8" s="3"/>
      <c r="J8" s="3"/>
      <c r="K8" s="3"/>
      <c r="L8" s="37"/>
      <c r="M8" s="2"/>
      <c r="N8" s="2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11"/>
      <c r="E9" s="11"/>
      <c r="F9" s="3"/>
      <c r="G9" s="3"/>
      <c r="H9" s="3"/>
      <c r="I9" s="3"/>
      <c r="J9" s="3"/>
      <c r="K9" s="3"/>
      <c r="L9" s="37"/>
      <c r="M9" s="2"/>
      <c r="N9" s="2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7"/>
      <c r="M10" s="2"/>
      <c r="N10" s="2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4" t="s">
        <v>2</v>
      </c>
      <c r="C11" s="76" t="s">
        <v>3</v>
      </c>
      <c r="D11" s="76" t="s">
        <v>4</v>
      </c>
      <c r="E11" s="76" t="s">
        <v>26</v>
      </c>
      <c r="F11" s="76" t="s">
        <v>5</v>
      </c>
      <c r="G11" s="13" t="s">
        <v>6</v>
      </c>
      <c r="H11" s="80" t="s">
        <v>6</v>
      </c>
      <c r="I11" s="80"/>
      <c r="J11" s="76" t="s">
        <v>7</v>
      </c>
      <c r="K11" s="76" t="s">
        <v>20</v>
      </c>
    </row>
    <row r="12" spans="2:23" ht="13.5" thickBot="1" x14ac:dyDescent="0.25">
      <c r="B12" s="75"/>
      <c r="C12" s="77"/>
      <c r="D12" s="77"/>
      <c r="E12" s="77"/>
      <c r="F12" s="77"/>
      <c r="G12" s="14" t="s">
        <v>8</v>
      </c>
      <c r="H12" s="15" t="s">
        <v>9</v>
      </c>
      <c r="I12" s="15" t="s">
        <v>10</v>
      </c>
      <c r="J12" s="77"/>
      <c r="K12" s="77"/>
    </row>
    <row r="13" spans="2:23" x14ac:dyDescent="0.2">
      <c r="B13" s="16">
        <v>1</v>
      </c>
      <c r="C13" s="17" t="s">
        <v>30</v>
      </c>
      <c r="D13" s="2" t="s">
        <v>65</v>
      </c>
      <c r="E13" s="32">
        <v>44405</v>
      </c>
      <c r="F13" s="32">
        <v>45134</v>
      </c>
      <c r="G13" s="44">
        <v>2215843603.1910648</v>
      </c>
      <c r="H13" s="44"/>
      <c r="I13" s="48">
        <v>302590.99580645165</v>
      </c>
      <c r="J13" s="2" t="s">
        <v>40</v>
      </c>
      <c r="K13" s="2" t="s">
        <v>34</v>
      </c>
    </row>
    <row r="14" spans="2:23" x14ac:dyDescent="0.2">
      <c r="B14" s="16">
        <v>2</v>
      </c>
      <c r="C14" s="17" t="s">
        <v>30</v>
      </c>
      <c r="D14" s="2" t="s">
        <v>65</v>
      </c>
      <c r="E14" s="32">
        <v>44525</v>
      </c>
      <c r="F14" s="32">
        <v>45245</v>
      </c>
      <c r="G14" s="44">
        <v>5913508066.7862329</v>
      </c>
      <c r="H14" s="44"/>
      <c r="I14" s="48">
        <v>807536.36766666663</v>
      </c>
      <c r="J14" s="2" t="s">
        <v>40</v>
      </c>
      <c r="K14" s="2" t="s">
        <v>34</v>
      </c>
    </row>
    <row r="15" spans="2:23" x14ac:dyDescent="0.2">
      <c r="B15" s="16">
        <v>3</v>
      </c>
      <c r="C15" s="17" t="s">
        <v>30</v>
      </c>
      <c r="D15" s="2" t="s">
        <v>65</v>
      </c>
      <c r="E15" s="32">
        <v>44673</v>
      </c>
      <c r="F15" s="32">
        <v>45753</v>
      </c>
      <c r="G15" s="44">
        <v>2254423704.0010834</v>
      </c>
      <c r="H15" s="44"/>
      <c r="I15" s="48">
        <v>307859.41416666668</v>
      </c>
      <c r="J15" s="2" t="s">
        <v>40</v>
      </c>
      <c r="K15" s="2" t="s">
        <v>34</v>
      </c>
      <c r="N15" s="50"/>
    </row>
    <row r="16" spans="2:23" x14ac:dyDescent="0.2">
      <c r="B16" s="16">
        <v>4</v>
      </c>
      <c r="C16" s="17" t="s">
        <v>30</v>
      </c>
      <c r="D16" s="2" t="s">
        <v>65</v>
      </c>
      <c r="E16" s="32">
        <v>44739</v>
      </c>
      <c r="F16" s="32">
        <v>45104</v>
      </c>
      <c r="G16" s="44">
        <v>4429804668.32129</v>
      </c>
      <c r="H16" s="44"/>
      <c r="I16" s="48">
        <v>604924.91612903227</v>
      </c>
      <c r="J16" s="2" t="s">
        <v>40</v>
      </c>
      <c r="K16" s="2" t="s">
        <v>34</v>
      </c>
      <c r="M16" s="50"/>
      <c r="N16" s="50"/>
    </row>
    <row r="17" spans="2:14" x14ac:dyDescent="0.2">
      <c r="B17" s="16">
        <v>5</v>
      </c>
      <c r="C17" s="17" t="s">
        <v>30</v>
      </c>
      <c r="D17" s="2" t="s">
        <v>65</v>
      </c>
      <c r="E17" s="32">
        <v>44860</v>
      </c>
      <c r="F17" s="32">
        <v>45220</v>
      </c>
      <c r="G17" s="44">
        <v>3691147230.0768003</v>
      </c>
      <c r="H17" s="44"/>
      <c r="I17" s="48">
        <v>504055.39200000005</v>
      </c>
      <c r="J17" s="2" t="s">
        <v>40</v>
      </c>
      <c r="K17" s="2" t="s">
        <v>34</v>
      </c>
      <c r="M17" s="50"/>
      <c r="N17" s="50"/>
    </row>
    <row r="18" spans="2:14" x14ac:dyDescent="0.2">
      <c r="B18" s="16">
        <v>6</v>
      </c>
      <c r="C18" s="17" t="s">
        <v>30</v>
      </c>
      <c r="D18" s="2" t="s">
        <v>65</v>
      </c>
      <c r="E18" s="32">
        <v>44923</v>
      </c>
      <c r="F18" s="32">
        <v>45288</v>
      </c>
      <c r="G18" s="44">
        <v>6619741370.2235489</v>
      </c>
      <c r="H18" s="44"/>
      <c r="I18" s="48">
        <v>903978.11935483885</v>
      </c>
      <c r="J18" s="2" t="s">
        <v>40</v>
      </c>
      <c r="K18" s="2" t="s">
        <v>34</v>
      </c>
      <c r="M18" s="50"/>
      <c r="N18" s="50"/>
    </row>
    <row r="19" spans="2:14" x14ac:dyDescent="0.2">
      <c r="B19" s="16">
        <v>7</v>
      </c>
      <c r="C19" s="17" t="s">
        <v>30</v>
      </c>
      <c r="D19" s="2" t="s">
        <v>65</v>
      </c>
      <c r="E19" s="32">
        <v>44924</v>
      </c>
      <c r="F19" s="32">
        <v>44954</v>
      </c>
      <c r="G19" s="44">
        <v>1612362820.0125332</v>
      </c>
      <c r="H19" s="44"/>
      <c r="I19" s="48">
        <v>220180.91466666665</v>
      </c>
      <c r="J19" s="2" t="s">
        <v>40</v>
      </c>
      <c r="K19" s="2" t="s">
        <v>34</v>
      </c>
      <c r="M19" s="50"/>
      <c r="N19" s="50"/>
    </row>
    <row r="20" spans="2:14" x14ac:dyDescent="0.2">
      <c r="B20" s="16">
        <v>8</v>
      </c>
      <c r="C20" s="17" t="s">
        <v>31</v>
      </c>
      <c r="D20" s="2" t="s">
        <v>65</v>
      </c>
      <c r="E20" s="32">
        <v>44433</v>
      </c>
      <c r="F20" s="32">
        <v>45163</v>
      </c>
      <c r="G20" s="44">
        <v>2012898784.1052582</v>
      </c>
      <c r="H20" s="44"/>
      <c r="I20" s="48">
        <v>274877.27322580648</v>
      </c>
      <c r="J20" s="2" t="s">
        <v>40</v>
      </c>
      <c r="K20" s="2" t="s">
        <v>34</v>
      </c>
      <c r="M20" s="50"/>
      <c r="N20" s="38"/>
    </row>
    <row r="21" spans="2:14" x14ac:dyDescent="0.2">
      <c r="B21" s="16">
        <v>9</v>
      </c>
      <c r="C21" s="17" t="s">
        <v>31</v>
      </c>
      <c r="D21" s="2" t="s">
        <v>65</v>
      </c>
      <c r="E21" s="32">
        <v>44613</v>
      </c>
      <c r="F21" s="32">
        <v>45161</v>
      </c>
      <c r="G21" s="44">
        <v>3983041711.0388389</v>
      </c>
      <c r="H21" s="44"/>
      <c r="I21" s="48">
        <v>543915.89548387099</v>
      </c>
      <c r="J21" s="2" t="s">
        <v>40</v>
      </c>
      <c r="K21" s="2" t="s">
        <v>34</v>
      </c>
    </row>
    <row r="22" spans="2:14" x14ac:dyDescent="0.2">
      <c r="B22" s="16">
        <v>10</v>
      </c>
      <c r="C22" s="17" t="s">
        <v>31</v>
      </c>
      <c r="D22" s="2" t="s">
        <v>65</v>
      </c>
      <c r="E22" s="32">
        <v>44728</v>
      </c>
      <c r="F22" s="32">
        <v>45454</v>
      </c>
      <c r="G22" s="44">
        <v>3670051900.8150001</v>
      </c>
      <c r="H22" s="44"/>
      <c r="I22" s="48">
        <v>501174.65769230772</v>
      </c>
      <c r="J22" s="2" t="s">
        <v>40</v>
      </c>
      <c r="K22" s="2" t="s">
        <v>34</v>
      </c>
      <c r="M22" s="50"/>
      <c r="N22" s="50"/>
    </row>
    <row r="23" spans="2:14" x14ac:dyDescent="0.2">
      <c r="B23" s="16">
        <v>11</v>
      </c>
      <c r="C23" s="17" t="s">
        <v>31</v>
      </c>
      <c r="D23" s="2" t="s">
        <v>65</v>
      </c>
      <c r="E23" s="32">
        <v>44728</v>
      </c>
      <c r="F23" s="32">
        <v>45093</v>
      </c>
      <c r="G23" s="44">
        <v>1855892850.5985484</v>
      </c>
      <c r="H23" s="44"/>
      <c r="I23" s="48">
        <v>253436.86935483874</v>
      </c>
      <c r="J23" s="2" t="s">
        <v>40</v>
      </c>
      <c r="K23" s="2" t="s">
        <v>34</v>
      </c>
      <c r="M23" s="50"/>
      <c r="N23" s="38"/>
    </row>
    <row r="24" spans="2:14" x14ac:dyDescent="0.2">
      <c r="B24" s="16">
        <v>12</v>
      </c>
      <c r="C24" s="17" t="s">
        <v>31</v>
      </c>
      <c r="D24" s="2" t="s">
        <v>65</v>
      </c>
      <c r="E24" s="32">
        <v>44813</v>
      </c>
      <c r="F24" s="32">
        <v>45544</v>
      </c>
      <c r="G24" s="44">
        <v>1266483202.921258</v>
      </c>
      <c r="H24" s="44"/>
      <c r="I24" s="48">
        <v>172948.31322580646</v>
      </c>
      <c r="J24" s="2" t="s">
        <v>40</v>
      </c>
      <c r="K24" s="2" t="s">
        <v>34</v>
      </c>
      <c r="M24" s="50"/>
      <c r="N24" s="38"/>
    </row>
    <row r="25" spans="2:14" x14ac:dyDescent="0.2">
      <c r="B25" s="16">
        <v>13</v>
      </c>
      <c r="C25" s="17" t="s">
        <v>32</v>
      </c>
      <c r="D25" s="2" t="s">
        <v>65</v>
      </c>
      <c r="E25" s="32">
        <v>44487</v>
      </c>
      <c r="F25" s="32">
        <v>45207</v>
      </c>
      <c r="G25" s="44">
        <v>10386109173.048195</v>
      </c>
      <c r="H25" s="44"/>
      <c r="I25" s="48">
        <v>1418305.4763888889</v>
      </c>
      <c r="J25" s="2" t="s">
        <v>40</v>
      </c>
      <c r="K25" s="2" t="s">
        <v>34</v>
      </c>
    </row>
    <row r="26" spans="2:14" x14ac:dyDescent="0.2">
      <c r="B26" s="16">
        <v>14</v>
      </c>
      <c r="C26" t="s">
        <v>33</v>
      </c>
      <c r="D26" s="2" t="s">
        <v>65</v>
      </c>
      <c r="E26" s="32">
        <v>44861</v>
      </c>
      <c r="F26" s="32">
        <v>45221</v>
      </c>
      <c r="G26" s="44">
        <v>3063789329.3938665</v>
      </c>
      <c r="H26" s="44"/>
      <c r="I26" s="48">
        <v>418384.70133333333</v>
      </c>
      <c r="J26" s="2" t="s">
        <v>40</v>
      </c>
      <c r="K26" s="2" t="s">
        <v>34</v>
      </c>
    </row>
    <row r="27" spans="2:14" x14ac:dyDescent="0.2">
      <c r="B27" s="16">
        <v>15</v>
      </c>
      <c r="C27" s="2" t="s">
        <v>59</v>
      </c>
      <c r="D27" s="2" t="s">
        <v>65</v>
      </c>
      <c r="E27" s="32">
        <v>44820</v>
      </c>
      <c r="F27" s="32">
        <v>45184</v>
      </c>
      <c r="G27" s="44">
        <v>3035431803.7551346</v>
      </c>
      <c r="H27" s="44"/>
      <c r="I27" s="48">
        <v>414512.25658620696</v>
      </c>
      <c r="J27" s="2" t="s">
        <v>40</v>
      </c>
      <c r="K27" s="2" t="s">
        <v>34</v>
      </c>
    </row>
    <row r="28" spans="2:14" x14ac:dyDescent="0.2">
      <c r="B28" s="16">
        <v>16</v>
      </c>
      <c r="C28" s="17" t="s">
        <v>30</v>
      </c>
      <c r="D28" s="2" t="s">
        <v>65</v>
      </c>
      <c r="E28" s="32">
        <v>44463</v>
      </c>
      <c r="F28" s="32">
        <v>45183</v>
      </c>
      <c r="G28" s="44">
        <v>11332595536.4</v>
      </c>
      <c r="H28" s="44">
        <v>11332595536.4</v>
      </c>
      <c r="I28" s="48"/>
      <c r="J28" s="2" t="s">
        <v>40</v>
      </c>
      <c r="K28" s="2" t="s">
        <v>34</v>
      </c>
    </row>
    <row r="29" spans="2:14" x14ac:dyDescent="0.2">
      <c r="B29" s="16">
        <v>17</v>
      </c>
      <c r="C29" s="17" t="s">
        <v>30</v>
      </c>
      <c r="D29" s="2" t="s">
        <v>65</v>
      </c>
      <c r="E29" s="32">
        <v>44833</v>
      </c>
      <c r="F29" s="32">
        <v>45564</v>
      </c>
      <c r="G29" s="44">
        <v>2461499723.4193549</v>
      </c>
      <c r="H29" s="44">
        <v>2461499723.4193549</v>
      </c>
      <c r="I29" s="48"/>
      <c r="J29" s="2" t="s">
        <v>40</v>
      </c>
      <c r="K29" s="2" t="s">
        <v>34</v>
      </c>
    </row>
    <row r="30" spans="2:14" x14ac:dyDescent="0.2">
      <c r="B30" s="16">
        <v>18</v>
      </c>
      <c r="C30" s="17" t="s">
        <v>30</v>
      </c>
      <c r="D30" s="2" t="s">
        <v>65</v>
      </c>
      <c r="E30" s="32">
        <v>44860</v>
      </c>
      <c r="F30" s="32">
        <v>45220</v>
      </c>
      <c r="G30" s="44">
        <v>3034864415.8000002</v>
      </c>
      <c r="H30" s="44">
        <v>3034864415.8000002</v>
      </c>
      <c r="I30" s="48"/>
      <c r="J30" s="2" t="s">
        <v>40</v>
      </c>
      <c r="K30" s="2" t="s">
        <v>34</v>
      </c>
    </row>
    <row r="31" spans="2:14" x14ac:dyDescent="0.2">
      <c r="B31" s="16">
        <v>19</v>
      </c>
      <c r="C31" s="17" t="s">
        <v>31</v>
      </c>
      <c r="D31" s="2" t="s">
        <v>65</v>
      </c>
      <c r="E31" s="32">
        <v>44452</v>
      </c>
      <c r="F31" s="32">
        <v>45182</v>
      </c>
      <c r="G31" s="44">
        <v>10637257767.6</v>
      </c>
      <c r="H31" s="44">
        <v>10637257767.6</v>
      </c>
      <c r="I31" s="48"/>
      <c r="J31" s="2" t="s">
        <v>40</v>
      </c>
      <c r="K31" s="2" t="s">
        <v>34</v>
      </c>
    </row>
    <row r="32" spans="2:14" x14ac:dyDescent="0.2">
      <c r="B32" s="16">
        <v>20</v>
      </c>
      <c r="C32" s="17" t="s">
        <v>33</v>
      </c>
      <c r="D32" s="2" t="s">
        <v>65</v>
      </c>
      <c r="E32" s="32">
        <v>44236</v>
      </c>
      <c r="F32" s="32">
        <v>44956</v>
      </c>
      <c r="G32" s="44">
        <v>1340579924</v>
      </c>
      <c r="H32" s="44">
        <v>1340579924</v>
      </c>
      <c r="I32" s="48"/>
      <c r="J32" s="2" t="s">
        <v>40</v>
      </c>
      <c r="K32" s="2" t="s">
        <v>34</v>
      </c>
      <c r="N32" s="50"/>
    </row>
    <row r="33" spans="2:23" x14ac:dyDescent="0.2">
      <c r="B33" s="16">
        <v>21</v>
      </c>
      <c r="C33" s="17" t="s">
        <v>63</v>
      </c>
      <c r="D33" s="2" t="s">
        <v>65</v>
      </c>
      <c r="E33" s="32">
        <v>44875</v>
      </c>
      <c r="F33" s="32">
        <v>45793</v>
      </c>
      <c r="G33" s="44">
        <v>204012988.1902633</v>
      </c>
      <c r="H33" s="44">
        <v>204012988.1902633</v>
      </c>
      <c r="I33" s="48"/>
      <c r="J33" s="2" t="s">
        <v>40</v>
      </c>
      <c r="K33" s="2" t="s">
        <v>34</v>
      </c>
      <c r="N33" s="50"/>
    </row>
    <row r="34" spans="2:23" x14ac:dyDescent="0.2">
      <c r="B34" s="16">
        <v>22</v>
      </c>
      <c r="C34" s="17" t="s">
        <v>35</v>
      </c>
      <c r="D34" s="2" t="s">
        <v>66</v>
      </c>
      <c r="E34" s="32">
        <v>44772</v>
      </c>
      <c r="F34" s="52">
        <v>45412</v>
      </c>
      <c r="G34" s="44">
        <v>15680701632.986799</v>
      </c>
      <c r="H34" s="37"/>
      <c r="I34" s="38">
        <v>2141324.0154838702</v>
      </c>
      <c r="J34" s="2" t="s">
        <v>36</v>
      </c>
      <c r="K34" s="2" t="s">
        <v>34</v>
      </c>
      <c r="M34" s="36"/>
      <c r="N34" s="50"/>
    </row>
    <row r="35" spans="2:23" x14ac:dyDescent="0.2">
      <c r="B35" s="16">
        <v>23</v>
      </c>
      <c r="C35" s="17" t="s">
        <v>64</v>
      </c>
      <c r="D35" s="2" t="s">
        <v>51</v>
      </c>
      <c r="E35" s="32">
        <v>44641</v>
      </c>
      <c r="F35" s="52">
        <v>47371</v>
      </c>
      <c r="G35" s="44">
        <v>238109589</v>
      </c>
      <c r="H35" s="37">
        <v>238109589</v>
      </c>
      <c r="I35" s="38"/>
    </row>
    <row r="36" spans="2:23" hidden="1" x14ac:dyDescent="0.2">
      <c r="B36" s="16">
        <v>28</v>
      </c>
      <c r="E36" s="32"/>
      <c r="F36" s="33"/>
      <c r="G36" s="44">
        <f t="shared" ref="G36" si="0">+H36+I36*$D$7</f>
        <v>0</v>
      </c>
      <c r="H36" s="37"/>
      <c r="I36" s="38"/>
    </row>
    <row r="37" spans="2:23" ht="3" customHeight="1" thickBot="1" x14ac:dyDescent="0.25">
      <c r="B37" s="19"/>
      <c r="C37" s="20"/>
      <c r="D37" s="19"/>
      <c r="E37" s="19"/>
      <c r="F37" s="21"/>
      <c r="G37" s="45"/>
      <c r="H37" s="43"/>
      <c r="I37" s="39"/>
      <c r="J37" s="19"/>
      <c r="K37" s="19"/>
    </row>
    <row r="38" spans="2:23" ht="13.5" thickBot="1" x14ac:dyDescent="0.25">
      <c r="F38" s="26" t="s">
        <v>19</v>
      </c>
      <c r="G38" s="42">
        <f>+SUM(G13:G37)</f>
        <v>100940151795.68509</v>
      </c>
      <c r="H38" s="42">
        <f>+SUM(H13:H37)</f>
        <v>29248919944.409615</v>
      </c>
      <c r="I38" s="42">
        <f>+SUM(I13:I37)</f>
        <v>9790005.5785652529</v>
      </c>
    </row>
    <row r="39" spans="2:23" customFormat="1" ht="13.5" thickTop="1" x14ac:dyDescent="0.2">
      <c r="B39" s="6"/>
      <c r="C39" s="10"/>
      <c r="D39" s="11"/>
      <c r="E39" s="11"/>
      <c r="F39" s="3"/>
      <c r="G39" s="47"/>
      <c r="H39" s="47"/>
      <c r="I39" s="2"/>
      <c r="J39" s="3"/>
      <c r="K39" s="3"/>
      <c r="L39" s="37"/>
      <c r="M39" s="2"/>
      <c r="N39" s="2"/>
      <c r="O39" s="3"/>
      <c r="P39" s="3"/>
      <c r="Q39" s="3"/>
      <c r="R39" s="3"/>
      <c r="S39" s="3"/>
      <c r="T39" s="3"/>
      <c r="U39" s="3"/>
      <c r="V39" s="3"/>
      <c r="W39" s="3"/>
    </row>
    <row r="40" spans="2:23" x14ac:dyDescent="0.2">
      <c r="G40" s="18"/>
      <c r="I40" s="70"/>
    </row>
    <row r="41" spans="2:23" ht="18" x14ac:dyDescent="0.25">
      <c r="B41" s="12" t="s">
        <v>18</v>
      </c>
      <c r="G41" s="18"/>
    </row>
    <row r="42" spans="2:23" x14ac:dyDescent="0.2">
      <c r="G42" s="18"/>
    </row>
    <row r="43" spans="2:23" ht="12.75" customHeight="1" x14ac:dyDescent="0.2">
      <c r="B43" s="74" t="s">
        <v>2</v>
      </c>
      <c r="C43" s="76" t="s">
        <v>3</v>
      </c>
      <c r="D43" s="76" t="s">
        <v>4</v>
      </c>
      <c r="E43" s="76" t="s">
        <v>26</v>
      </c>
      <c r="F43" s="76" t="s">
        <v>5</v>
      </c>
      <c r="G43" s="13" t="s">
        <v>6</v>
      </c>
      <c r="H43" s="80" t="s">
        <v>6</v>
      </c>
      <c r="I43" s="80"/>
      <c r="J43" s="76" t="s">
        <v>7</v>
      </c>
      <c r="K43" s="76" t="s">
        <v>20</v>
      </c>
    </row>
    <row r="44" spans="2:23" ht="13.5" thickBot="1" x14ac:dyDescent="0.25">
      <c r="B44" s="75"/>
      <c r="C44" s="77"/>
      <c r="D44" s="77"/>
      <c r="E44" s="77"/>
      <c r="F44" s="77"/>
      <c r="G44" s="14" t="s">
        <v>8</v>
      </c>
      <c r="H44" s="15" t="s">
        <v>9</v>
      </c>
      <c r="I44" s="15" t="s">
        <v>10</v>
      </c>
      <c r="J44" s="77"/>
      <c r="K44" s="77"/>
    </row>
    <row r="45" spans="2:23" x14ac:dyDescent="0.2">
      <c r="B45" s="16">
        <v>1</v>
      </c>
      <c r="C45" s="17" t="s">
        <v>30</v>
      </c>
      <c r="D45" s="2" t="s">
        <v>65</v>
      </c>
      <c r="E45" s="52">
        <v>44673</v>
      </c>
      <c r="F45" s="52">
        <v>45753</v>
      </c>
      <c r="G45" s="44">
        <v>9058981536.1274662</v>
      </c>
      <c r="H45" s="44"/>
      <c r="I45" s="48">
        <v>1237075.6853333334</v>
      </c>
      <c r="J45" s="2" t="s">
        <v>40</v>
      </c>
      <c r="K45" s="2" t="s">
        <v>34</v>
      </c>
      <c r="M45" s="50"/>
    </row>
    <row r="46" spans="2:23" x14ac:dyDescent="0.2">
      <c r="B46" s="16">
        <v>2</v>
      </c>
      <c r="C46" s="17" t="s">
        <v>31</v>
      </c>
      <c r="D46" s="2" t="s">
        <v>65</v>
      </c>
      <c r="E46" s="52">
        <v>44728</v>
      </c>
      <c r="F46" s="52">
        <v>45454</v>
      </c>
      <c r="G46" s="44">
        <v>1835394603.2995715</v>
      </c>
      <c r="H46" s="44"/>
      <c r="I46" s="48">
        <v>250637.67131868133</v>
      </c>
      <c r="J46" s="2" t="s">
        <v>40</v>
      </c>
      <c r="K46" s="2" t="s">
        <v>34</v>
      </c>
      <c r="M46" s="50"/>
      <c r="N46" s="36"/>
      <c r="O46" s="38"/>
    </row>
    <row r="47" spans="2:23" x14ac:dyDescent="0.2">
      <c r="B47" s="16">
        <v>3</v>
      </c>
      <c r="C47" s="17" t="s">
        <v>31</v>
      </c>
      <c r="D47" s="2" t="s">
        <v>65</v>
      </c>
      <c r="E47" s="52">
        <v>44813</v>
      </c>
      <c r="F47" s="52">
        <v>45544</v>
      </c>
      <c r="G47" s="44">
        <v>1000758609.3746129</v>
      </c>
      <c r="H47" s="44"/>
      <c r="I47" s="48">
        <v>136661.51516129033</v>
      </c>
      <c r="J47" s="2" t="s">
        <v>40</v>
      </c>
      <c r="K47" s="2" t="s">
        <v>34</v>
      </c>
    </row>
    <row r="48" spans="2:23" x14ac:dyDescent="0.2">
      <c r="B48" s="16">
        <v>4</v>
      </c>
      <c r="C48" s="17" t="s">
        <v>30</v>
      </c>
      <c r="D48" s="2" t="s">
        <v>65</v>
      </c>
      <c r="E48" s="52">
        <v>44833</v>
      </c>
      <c r="F48" s="52">
        <v>45564</v>
      </c>
      <c r="G48" s="44">
        <v>2022040311.1935484</v>
      </c>
      <c r="H48" s="44">
        <v>2022040311.1935484</v>
      </c>
      <c r="I48" s="48"/>
      <c r="J48" s="2" t="s">
        <v>40</v>
      </c>
      <c r="K48" s="2" t="s">
        <v>34</v>
      </c>
      <c r="M48" s="37"/>
      <c r="N48" s="37"/>
    </row>
    <row r="49" spans="2:16" x14ac:dyDescent="0.2">
      <c r="B49" s="16">
        <v>5</v>
      </c>
      <c r="C49" s="17" t="s">
        <v>63</v>
      </c>
      <c r="D49" s="2" t="s">
        <v>65</v>
      </c>
      <c r="E49" s="52">
        <v>44875</v>
      </c>
      <c r="F49" s="52">
        <v>45793</v>
      </c>
      <c r="G49" s="44">
        <v>357469671.35519123</v>
      </c>
      <c r="H49" s="44">
        <v>357469671.35519123</v>
      </c>
      <c r="I49" s="48"/>
      <c r="J49" s="2" t="s">
        <v>40</v>
      </c>
      <c r="K49" s="2" t="s">
        <v>34</v>
      </c>
      <c r="M49" s="37"/>
      <c r="N49" s="37"/>
    </row>
    <row r="50" spans="2:16" x14ac:dyDescent="0.2">
      <c r="B50" s="16">
        <v>6</v>
      </c>
      <c r="C50" s="17" t="s">
        <v>35</v>
      </c>
      <c r="D50" s="2" t="s">
        <v>66</v>
      </c>
      <c r="E50" s="32">
        <v>44772</v>
      </c>
      <c r="F50" s="52">
        <v>45412</v>
      </c>
      <c r="G50" s="44">
        <v>353832382.01061445</v>
      </c>
      <c r="H50" s="37"/>
      <c r="I50" s="38">
        <v>48318.6144847826</v>
      </c>
      <c r="J50" s="2" t="s">
        <v>36</v>
      </c>
      <c r="K50" s="2" t="s">
        <v>34</v>
      </c>
      <c r="M50" s="71"/>
      <c r="N50" s="71"/>
      <c r="O50" s="71"/>
      <c r="P50" s="71"/>
    </row>
    <row r="51" spans="2:16" ht="13.5" thickBot="1" x14ac:dyDescent="0.25">
      <c r="B51" s="16">
        <v>7</v>
      </c>
      <c r="C51" s="17" t="s">
        <v>64</v>
      </c>
      <c r="D51" s="2" t="s">
        <v>51</v>
      </c>
      <c r="E51" s="52">
        <v>44641</v>
      </c>
      <c r="F51" s="52">
        <v>47371</v>
      </c>
      <c r="G51" s="44">
        <v>80000000000</v>
      </c>
      <c r="H51" s="37">
        <v>80000000000</v>
      </c>
      <c r="I51" s="38"/>
      <c r="K51" s="2" t="s">
        <v>34</v>
      </c>
      <c r="M51" s="71"/>
      <c r="N51" s="71"/>
      <c r="O51" s="71"/>
      <c r="P51" s="71"/>
    </row>
    <row r="52" spans="2:16" ht="13.5" hidden="1" thickBot="1" x14ac:dyDescent="0.25">
      <c r="B52" s="19"/>
      <c r="C52" s="20"/>
      <c r="D52" s="19"/>
      <c r="E52" s="19"/>
      <c r="F52" s="21"/>
      <c r="G52" s="45"/>
      <c r="H52" s="43"/>
      <c r="I52" s="39"/>
      <c r="J52" s="19"/>
      <c r="K52" s="19"/>
      <c r="M52" s="71"/>
      <c r="N52" s="71"/>
      <c r="O52" s="71"/>
      <c r="P52" s="71"/>
    </row>
    <row r="53" spans="2:16" ht="13.5" thickBot="1" x14ac:dyDescent="0.25">
      <c r="F53" s="26" t="s">
        <v>19</v>
      </c>
      <c r="G53" s="46">
        <f>+SUM(G45:G52)</f>
        <v>94628477113.361008</v>
      </c>
      <c r="H53" s="46">
        <f>+SUM(H45:H52)</f>
        <v>82379509982.548737</v>
      </c>
      <c r="I53" s="49">
        <f>+SUM(I45:I52)</f>
        <v>1672693.4862980878</v>
      </c>
      <c r="M53" s="71"/>
      <c r="N53" s="71"/>
      <c r="O53" s="71"/>
      <c r="P53" s="71"/>
    </row>
    <row r="54" spans="2:16" ht="13.5" thickTop="1" x14ac:dyDescent="0.2">
      <c r="G54" s="18"/>
    </row>
    <row r="55" spans="2:16" x14ac:dyDescent="0.2">
      <c r="G55" s="18"/>
      <c r="H55" s="36"/>
    </row>
    <row r="56" spans="2:16" x14ac:dyDescent="0.2">
      <c r="G56" s="18"/>
      <c r="I56" s="38"/>
    </row>
    <row r="57" spans="2:16" x14ac:dyDescent="0.2">
      <c r="G57" s="18"/>
    </row>
    <row r="58" spans="2:16" x14ac:dyDescent="0.2">
      <c r="G58" s="18"/>
      <c r="I58" s="78" t="s">
        <v>49</v>
      </c>
      <c r="J58" s="78"/>
    </row>
    <row r="59" spans="2:16" x14ac:dyDescent="0.2">
      <c r="G59" s="18"/>
      <c r="I59" s="79" t="s">
        <v>50</v>
      </c>
      <c r="J59" s="79"/>
    </row>
    <row r="60" spans="2:16" x14ac:dyDescent="0.2">
      <c r="G60" s="18"/>
    </row>
    <row r="61" spans="2:16" x14ac:dyDescent="0.2">
      <c r="G61" s="18"/>
    </row>
    <row r="62" spans="2:16" x14ac:dyDescent="0.2">
      <c r="G62" s="18"/>
    </row>
    <row r="63" spans="2:16" x14ac:dyDescent="0.2">
      <c r="G63" s="18"/>
    </row>
    <row r="64" spans="2:16" x14ac:dyDescent="0.2">
      <c r="G64" s="18"/>
    </row>
    <row r="65" spans="7:7" x14ac:dyDescent="0.2">
      <c r="G65" s="18"/>
    </row>
    <row r="66" spans="7:7" x14ac:dyDescent="0.2">
      <c r="G66" s="18"/>
    </row>
    <row r="67" spans="7:7" x14ac:dyDescent="0.2">
      <c r="G67" s="18"/>
    </row>
    <row r="68" spans="7:7" x14ac:dyDescent="0.2">
      <c r="G68" s="18"/>
    </row>
    <row r="69" spans="7:7" x14ac:dyDescent="0.2">
      <c r="G69" s="18"/>
    </row>
    <row r="70" spans="7:7" x14ac:dyDescent="0.2">
      <c r="G70" s="18"/>
    </row>
    <row r="71" spans="7:7" x14ac:dyDescent="0.2">
      <c r="G71" s="18"/>
    </row>
    <row r="72" spans="7:7" x14ac:dyDescent="0.2">
      <c r="G72" s="18"/>
    </row>
    <row r="73" spans="7:7" x14ac:dyDescent="0.2">
      <c r="G73" s="18"/>
    </row>
    <row r="74" spans="7:7" x14ac:dyDescent="0.2">
      <c r="G74" s="18"/>
    </row>
    <row r="75" spans="7:7" x14ac:dyDescent="0.2">
      <c r="G75" s="18"/>
    </row>
    <row r="76" spans="7:7" x14ac:dyDescent="0.2">
      <c r="G76" s="18"/>
    </row>
    <row r="77" spans="7:7" x14ac:dyDescent="0.2">
      <c r="G77" s="18"/>
    </row>
    <row r="78" spans="7:7" x14ac:dyDescent="0.2">
      <c r="G78" s="18"/>
    </row>
    <row r="79" spans="7:7" x14ac:dyDescent="0.2">
      <c r="G79" s="18"/>
    </row>
    <row r="80" spans="7:7" x14ac:dyDescent="0.2">
      <c r="G80" s="18"/>
    </row>
    <row r="81" spans="7:7" x14ac:dyDescent="0.2">
      <c r="G81" s="18"/>
    </row>
    <row r="82" spans="7:7" x14ac:dyDescent="0.2">
      <c r="G82" s="18"/>
    </row>
    <row r="83" spans="7:7" x14ac:dyDescent="0.2">
      <c r="G83" s="18"/>
    </row>
    <row r="84" spans="7:7" x14ac:dyDescent="0.2">
      <c r="G84" s="18"/>
    </row>
    <row r="85" spans="7:7" x14ac:dyDescent="0.2">
      <c r="G85" s="18"/>
    </row>
    <row r="86" spans="7:7" x14ac:dyDescent="0.2">
      <c r="G86" s="18"/>
    </row>
    <row r="87" spans="7:7" x14ac:dyDescent="0.2">
      <c r="G87" s="18"/>
    </row>
    <row r="88" spans="7:7" x14ac:dyDescent="0.2">
      <c r="G88" s="18"/>
    </row>
    <row r="89" spans="7:7" x14ac:dyDescent="0.2">
      <c r="G89" s="18"/>
    </row>
    <row r="90" spans="7:7" x14ac:dyDescent="0.2">
      <c r="G90" s="18"/>
    </row>
    <row r="91" spans="7:7" x14ac:dyDescent="0.2">
      <c r="G91" s="18"/>
    </row>
    <row r="92" spans="7:7" x14ac:dyDescent="0.2">
      <c r="G92" s="18"/>
    </row>
    <row r="93" spans="7:7" x14ac:dyDescent="0.2">
      <c r="G93" s="18"/>
    </row>
    <row r="94" spans="7:7" x14ac:dyDescent="0.2">
      <c r="G94" s="18"/>
    </row>
    <row r="95" spans="7:7" x14ac:dyDescent="0.2">
      <c r="G95" s="18"/>
    </row>
    <row r="96" spans="7:7" x14ac:dyDescent="0.2">
      <c r="G96" s="18"/>
    </row>
    <row r="97" spans="7:7" x14ac:dyDescent="0.2">
      <c r="G97" s="18"/>
    </row>
    <row r="98" spans="7:7" x14ac:dyDescent="0.2">
      <c r="G98" s="18"/>
    </row>
    <row r="99" spans="7:7" x14ac:dyDescent="0.2">
      <c r="G99" s="18"/>
    </row>
    <row r="100" spans="7:7" x14ac:dyDescent="0.2">
      <c r="G100" s="18"/>
    </row>
    <row r="101" spans="7:7" x14ac:dyDescent="0.2">
      <c r="G101" s="18"/>
    </row>
    <row r="102" spans="7:7" x14ac:dyDescent="0.2">
      <c r="G102" s="18"/>
    </row>
    <row r="103" spans="7:7" x14ac:dyDescent="0.2">
      <c r="G103" s="18"/>
    </row>
    <row r="104" spans="7:7" x14ac:dyDescent="0.2">
      <c r="G104" s="18"/>
    </row>
    <row r="105" spans="7:7" x14ac:dyDescent="0.2">
      <c r="G105" s="18"/>
    </row>
    <row r="106" spans="7:7" x14ac:dyDescent="0.2">
      <c r="G106" s="18"/>
    </row>
    <row r="107" spans="7:7" x14ac:dyDescent="0.2">
      <c r="G107" s="18"/>
    </row>
    <row r="108" spans="7:7" x14ac:dyDescent="0.2">
      <c r="G108" s="18"/>
    </row>
    <row r="109" spans="7:7" x14ac:dyDescent="0.2">
      <c r="G109" s="18"/>
    </row>
    <row r="110" spans="7:7" x14ac:dyDescent="0.2">
      <c r="G110" s="18"/>
    </row>
    <row r="111" spans="7:7" x14ac:dyDescent="0.2">
      <c r="G111" s="18"/>
    </row>
    <row r="112" spans="7:7" x14ac:dyDescent="0.2">
      <c r="G112" s="18"/>
    </row>
    <row r="113" spans="7:7" x14ac:dyDescent="0.2">
      <c r="G113" s="18"/>
    </row>
    <row r="114" spans="7:7" x14ac:dyDescent="0.2">
      <c r="G114" s="18"/>
    </row>
  </sheetData>
  <mergeCells count="18">
    <mergeCell ref="I58:J58"/>
    <mergeCell ref="I59:J59"/>
    <mergeCell ref="K11:K12"/>
    <mergeCell ref="K43:K44"/>
    <mergeCell ref="H43:I43"/>
    <mergeCell ref="J43:J44"/>
    <mergeCell ref="J11:J12"/>
    <mergeCell ref="H11:I11"/>
    <mergeCell ref="B11:B12"/>
    <mergeCell ref="F11:F12"/>
    <mergeCell ref="C11:C12"/>
    <mergeCell ref="B43:B44"/>
    <mergeCell ref="C43:C44"/>
    <mergeCell ref="D43:D44"/>
    <mergeCell ref="E43:E44"/>
    <mergeCell ref="F43:F44"/>
    <mergeCell ref="D11:D12"/>
    <mergeCell ref="E11:E12"/>
  </mergeCells>
  <phoneticPr fontId="2" type="noConversion"/>
  <hyperlinks>
    <hyperlink ref="B1" location="Índice!A1" display="Regresar al Índice" xr:uid="{00000000-0004-0000-0100-000000000000}"/>
  </hyperlinks>
  <pageMargins left="0.75" right="0.75" top="1" bottom="1" header="0" footer="0"/>
  <pageSetup paperSize="9" scale="61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06"/>
  <sheetViews>
    <sheetView showGridLines="0" workbookViewId="0">
      <selection activeCell="B3" sqref="B3"/>
    </sheetView>
  </sheetViews>
  <sheetFormatPr baseColWidth="10" defaultColWidth="9.140625" defaultRowHeight="12.75" x14ac:dyDescent="0.2"/>
  <cols>
    <col min="1" max="1" width="4.140625" style="2" customWidth="1"/>
    <col min="2" max="2" width="5.7109375" style="2" customWidth="1"/>
    <col min="3" max="3" width="37.5703125" style="17" bestFit="1" customWidth="1"/>
    <col min="4" max="4" width="19.28515625" style="17" bestFit="1" customWidth="1"/>
    <col min="5" max="5" width="12.7109375" style="2" customWidth="1"/>
    <col min="6" max="6" width="12.7109375" style="16" customWidth="1"/>
    <col min="7" max="7" width="19.5703125" style="23" bestFit="1" customWidth="1"/>
    <col min="8" max="8" width="16.5703125" style="2" bestFit="1" customWidth="1"/>
    <col min="9" max="9" width="18" style="2" bestFit="1" customWidth="1"/>
    <col min="10" max="10" width="15.140625" style="2" customWidth="1"/>
    <col min="11" max="11" width="12.7109375" style="2" customWidth="1"/>
    <col min="12" max="12" width="9.140625" style="2"/>
    <col min="13" max="13" width="12" style="2" bestFit="1" customWidth="1"/>
    <col min="14" max="14" width="14.28515625" style="2" bestFit="1" customWidth="1"/>
    <col min="15" max="15" width="12" style="2" bestFit="1" customWidth="1"/>
    <col min="16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72" t="str">
        <f>+Índice!B10&amp;Índice!C10</f>
        <v>2. Deudas Comerciales</v>
      </c>
      <c r="C4" s="2"/>
      <c r="D4" s="2"/>
      <c r="F4" s="2"/>
      <c r="G4" s="2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7">
        <f>+Índice!D6</f>
        <v>44926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8">
        <f>+Índice!D7</f>
        <v>7322.9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0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10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0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4" t="s">
        <v>2</v>
      </c>
      <c r="C11" s="76" t="s">
        <v>12</v>
      </c>
      <c r="D11" s="76" t="s">
        <v>4</v>
      </c>
      <c r="E11" s="76" t="s">
        <v>27</v>
      </c>
      <c r="F11" s="76" t="s">
        <v>5</v>
      </c>
      <c r="G11" s="13" t="s">
        <v>6</v>
      </c>
      <c r="H11" s="80" t="s">
        <v>6</v>
      </c>
      <c r="I11" s="80"/>
      <c r="J11" s="76" t="s">
        <v>7</v>
      </c>
      <c r="K11" s="76" t="s">
        <v>20</v>
      </c>
    </row>
    <row r="12" spans="2:23" ht="13.5" customHeight="1" thickBot="1" x14ac:dyDescent="0.25">
      <c r="B12" s="75"/>
      <c r="C12" s="77"/>
      <c r="D12" s="77"/>
      <c r="E12" s="77"/>
      <c r="F12" s="77"/>
      <c r="G12" s="60" t="s">
        <v>8</v>
      </c>
      <c r="H12" s="61" t="s">
        <v>9</v>
      </c>
      <c r="I12" s="61" t="s">
        <v>10</v>
      </c>
      <c r="J12" s="77"/>
      <c r="K12" s="77"/>
    </row>
    <row r="13" spans="2:23" x14ac:dyDescent="0.2">
      <c r="B13" s="16">
        <v>1</v>
      </c>
      <c r="C13" s="17" t="s">
        <v>52</v>
      </c>
      <c r="D13" s="17" t="s">
        <v>39</v>
      </c>
      <c r="E13" s="32">
        <v>44920</v>
      </c>
      <c r="F13" s="33">
        <v>44951</v>
      </c>
      <c r="G13" s="62">
        <v>44493589266.945</v>
      </c>
      <c r="H13" s="63"/>
      <c r="I13" s="63">
        <v>6075952.0499999998</v>
      </c>
      <c r="J13" s="2" t="s">
        <v>40</v>
      </c>
      <c r="K13" s="2" t="s">
        <v>34</v>
      </c>
    </row>
    <row r="14" spans="2:23" x14ac:dyDescent="0.2">
      <c r="B14" s="16">
        <v>2</v>
      </c>
      <c r="C14" s="17" t="s">
        <v>60</v>
      </c>
      <c r="D14" s="17" t="s">
        <v>39</v>
      </c>
      <c r="E14" s="32">
        <v>44920</v>
      </c>
      <c r="F14" s="33">
        <v>44951</v>
      </c>
      <c r="G14" s="62">
        <v>21288899082.619999</v>
      </c>
      <c r="H14" s="63"/>
      <c r="I14" s="63">
        <v>2907167.8</v>
      </c>
      <c r="J14" s="2" t="s">
        <v>40</v>
      </c>
      <c r="K14" s="2" t="s">
        <v>34</v>
      </c>
    </row>
    <row r="15" spans="2:23" x14ac:dyDescent="0.2">
      <c r="B15" s="16">
        <v>3</v>
      </c>
      <c r="C15" s="17" t="s">
        <v>53</v>
      </c>
      <c r="D15" s="17" t="s">
        <v>39</v>
      </c>
      <c r="E15" s="32">
        <v>44920</v>
      </c>
      <c r="F15" s="33">
        <v>44951</v>
      </c>
      <c r="G15" s="62">
        <v>18148453865.476997</v>
      </c>
      <c r="H15" s="63"/>
      <c r="I15" s="63">
        <v>2478315.13</v>
      </c>
      <c r="J15" s="2" t="s">
        <v>40</v>
      </c>
      <c r="K15" s="2" t="s">
        <v>34</v>
      </c>
    </row>
    <row r="16" spans="2:23" x14ac:dyDescent="0.2">
      <c r="B16" s="16">
        <v>4</v>
      </c>
      <c r="C16" s="17" t="s">
        <v>37</v>
      </c>
      <c r="D16" s="17" t="s">
        <v>39</v>
      </c>
      <c r="E16" s="32">
        <v>44920</v>
      </c>
      <c r="F16" s="33">
        <v>44951</v>
      </c>
      <c r="G16" s="62">
        <v>8730842494.5299988</v>
      </c>
      <c r="H16" s="63"/>
      <c r="I16" s="63">
        <v>1192265.7</v>
      </c>
      <c r="J16" s="2" t="s">
        <v>40</v>
      </c>
      <c r="K16" s="2" t="s">
        <v>34</v>
      </c>
    </row>
    <row r="17" spans="2:14" x14ac:dyDescent="0.2">
      <c r="B17" s="16">
        <v>5</v>
      </c>
      <c r="C17" s="17" t="s">
        <v>56</v>
      </c>
      <c r="D17" s="17" t="s">
        <v>39</v>
      </c>
      <c r="E17" s="32">
        <v>44920</v>
      </c>
      <c r="F17" s="33">
        <v>44951</v>
      </c>
      <c r="G17" s="62">
        <v>4628554134.217</v>
      </c>
      <c r="H17" s="63"/>
      <c r="I17" s="63">
        <v>632065.73</v>
      </c>
      <c r="J17" s="2" t="s">
        <v>40</v>
      </c>
      <c r="K17" s="2" t="s">
        <v>34</v>
      </c>
    </row>
    <row r="18" spans="2:14" x14ac:dyDescent="0.2">
      <c r="B18" s="16">
        <v>6</v>
      </c>
      <c r="C18" s="17" t="s">
        <v>67</v>
      </c>
      <c r="D18" s="17" t="s">
        <v>39</v>
      </c>
      <c r="E18" s="32">
        <v>44920</v>
      </c>
      <c r="F18" s="33">
        <v>44951</v>
      </c>
      <c r="G18" s="62">
        <v>1780372080.539</v>
      </c>
      <c r="H18" s="63"/>
      <c r="I18" s="63">
        <v>243123.91</v>
      </c>
      <c r="J18" s="2" t="s">
        <v>40</v>
      </c>
      <c r="K18" s="2" t="s">
        <v>34</v>
      </c>
    </row>
    <row r="19" spans="2:14" x14ac:dyDescent="0.2">
      <c r="B19" s="16">
        <v>7</v>
      </c>
      <c r="C19" s="17" t="s">
        <v>54</v>
      </c>
      <c r="D19" s="17" t="s">
        <v>39</v>
      </c>
      <c r="E19" s="32">
        <v>44920</v>
      </c>
      <c r="F19" s="33">
        <v>44951</v>
      </c>
      <c r="G19" s="62">
        <v>1585404920.8399999</v>
      </c>
      <c r="H19" s="63"/>
      <c r="I19" s="63">
        <v>216499.6</v>
      </c>
      <c r="J19" s="2" t="s">
        <v>40</v>
      </c>
      <c r="K19" s="2" t="s">
        <v>34</v>
      </c>
    </row>
    <row r="20" spans="2:14" x14ac:dyDescent="0.2">
      <c r="B20" s="16">
        <v>8</v>
      </c>
      <c r="C20" s="17" t="s">
        <v>68</v>
      </c>
      <c r="D20" s="17" t="s">
        <v>39</v>
      </c>
      <c r="E20" s="32">
        <v>44920</v>
      </c>
      <c r="F20" s="33">
        <v>44951</v>
      </c>
      <c r="G20" s="62">
        <v>1036741178.538</v>
      </c>
      <c r="H20" s="63"/>
      <c r="I20" s="63">
        <v>141575.22</v>
      </c>
      <c r="J20" s="2" t="s">
        <v>40</v>
      </c>
      <c r="K20" s="2" t="s">
        <v>34</v>
      </c>
    </row>
    <row r="21" spans="2:14" x14ac:dyDescent="0.2">
      <c r="B21" s="16">
        <v>9</v>
      </c>
      <c r="C21" s="17" t="s">
        <v>61</v>
      </c>
      <c r="D21" s="17" t="s">
        <v>39</v>
      </c>
      <c r="E21" s="32">
        <v>44920</v>
      </c>
      <c r="F21" s="33">
        <v>44951</v>
      </c>
      <c r="G21" s="62">
        <v>976303820.2579999</v>
      </c>
      <c r="H21" s="63"/>
      <c r="I21" s="63">
        <v>133322.01999999999</v>
      </c>
      <c r="J21" s="2" t="s">
        <v>40</v>
      </c>
      <c r="K21" s="2" t="s">
        <v>34</v>
      </c>
    </row>
    <row r="22" spans="2:14" x14ac:dyDescent="0.2">
      <c r="B22" s="16">
        <v>10</v>
      </c>
      <c r="C22" s="17" t="s">
        <v>55</v>
      </c>
      <c r="D22" s="17" t="s">
        <v>39</v>
      </c>
      <c r="E22" s="32">
        <v>44920</v>
      </c>
      <c r="F22" s="33">
        <v>44951</v>
      </c>
      <c r="G22" s="62">
        <v>875355520.11699998</v>
      </c>
      <c r="H22" s="63"/>
      <c r="I22" s="63">
        <v>119536.73</v>
      </c>
      <c r="J22" s="2" t="s">
        <v>40</v>
      </c>
      <c r="K22" s="2" t="s">
        <v>34</v>
      </c>
      <c r="N22" s="36"/>
    </row>
    <row r="23" spans="2:14" x14ac:dyDescent="0.2">
      <c r="B23" s="16">
        <v>11</v>
      </c>
      <c r="C23" s="17" t="s">
        <v>38</v>
      </c>
      <c r="D23" s="17" t="s">
        <v>39</v>
      </c>
      <c r="E23" s="32">
        <v>44920</v>
      </c>
      <c r="F23" s="33">
        <v>44951</v>
      </c>
      <c r="G23" s="62">
        <v>639298396.85399997</v>
      </c>
      <c r="H23" s="63"/>
      <c r="I23" s="63">
        <v>87301.26</v>
      </c>
      <c r="J23" s="2" t="s">
        <v>40</v>
      </c>
      <c r="K23" s="2" t="s">
        <v>34</v>
      </c>
    </row>
    <row r="24" spans="2:14" x14ac:dyDescent="0.2">
      <c r="B24" s="16">
        <v>12</v>
      </c>
      <c r="C24" s="17" t="s">
        <v>69</v>
      </c>
      <c r="D24" s="17" t="s">
        <v>39</v>
      </c>
      <c r="E24" s="32">
        <v>44920</v>
      </c>
      <c r="F24" s="33">
        <v>44951</v>
      </c>
      <c r="G24" s="62">
        <v>581222893.51099992</v>
      </c>
      <c r="H24" s="63"/>
      <c r="I24" s="63">
        <v>79370.59</v>
      </c>
      <c r="J24" s="2" t="s">
        <v>40</v>
      </c>
      <c r="K24" s="2" t="s">
        <v>34</v>
      </c>
    </row>
    <row r="25" spans="2:14" x14ac:dyDescent="0.2">
      <c r="B25" s="16">
        <v>13</v>
      </c>
      <c r="C25" s="17" t="s">
        <v>62</v>
      </c>
      <c r="D25" s="17" t="s">
        <v>39</v>
      </c>
      <c r="E25" s="32">
        <v>44920</v>
      </c>
      <c r="F25" s="33">
        <v>44951</v>
      </c>
      <c r="G25" s="62">
        <v>468237942.63999999</v>
      </c>
      <c r="H25" s="63"/>
      <c r="I25" s="63">
        <v>63941.599999999999</v>
      </c>
      <c r="J25" s="2" t="s">
        <v>40</v>
      </c>
      <c r="K25" s="2" t="s">
        <v>34</v>
      </c>
    </row>
    <row r="26" spans="2:14" x14ac:dyDescent="0.2">
      <c r="B26" s="16">
        <v>14</v>
      </c>
      <c r="C26" s="17" t="s">
        <v>70</v>
      </c>
      <c r="D26" s="17" t="s">
        <v>39</v>
      </c>
      <c r="E26" s="32">
        <v>44920</v>
      </c>
      <c r="F26" s="33">
        <v>44951</v>
      </c>
      <c r="G26" s="62">
        <v>347829694.81</v>
      </c>
      <c r="H26" s="63"/>
      <c r="I26" s="63">
        <v>47498.9</v>
      </c>
      <c r="J26" s="2" t="s">
        <v>40</v>
      </c>
      <c r="K26" s="2" t="s">
        <v>34</v>
      </c>
    </row>
    <row r="27" spans="2:14" x14ac:dyDescent="0.2">
      <c r="B27" s="16">
        <v>15</v>
      </c>
      <c r="C27" s="17" t="s">
        <v>71</v>
      </c>
      <c r="D27" s="17" t="s">
        <v>39</v>
      </c>
      <c r="E27" s="32">
        <v>44920</v>
      </c>
      <c r="F27" s="33">
        <v>44951</v>
      </c>
      <c r="G27" s="62">
        <v>326530454.32800001</v>
      </c>
      <c r="H27" s="63"/>
      <c r="I27" s="63">
        <v>44590.32</v>
      </c>
      <c r="J27" s="2" t="s">
        <v>40</v>
      </c>
      <c r="K27" s="2" t="s">
        <v>34</v>
      </c>
    </row>
    <row r="28" spans="2:14" x14ac:dyDescent="0.2">
      <c r="B28" s="16">
        <v>16</v>
      </c>
      <c r="C28" s="17" t="s">
        <v>57</v>
      </c>
      <c r="D28" s="17" t="s">
        <v>39</v>
      </c>
      <c r="E28" s="32">
        <v>44920</v>
      </c>
      <c r="F28" s="33">
        <v>44951</v>
      </c>
      <c r="G28" s="62">
        <v>260842430.28999996</v>
      </c>
      <c r="H28" s="63"/>
      <c r="I28" s="63">
        <v>35620.1</v>
      </c>
      <c r="J28" s="2" t="s">
        <v>40</v>
      </c>
      <c r="K28" s="2" t="s">
        <v>34</v>
      </c>
    </row>
    <row r="29" spans="2:14" x14ac:dyDescent="0.2">
      <c r="B29" s="16">
        <v>17</v>
      </c>
      <c r="C29" s="17" t="s">
        <v>72</v>
      </c>
      <c r="D29" s="17" t="s">
        <v>39</v>
      </c>
      <c r="E29" s="32">
        <v>44920</v>
      </c>
      <c r="F29" s="33">
        <v>44951</v>
      </c>
      <c r="G29" s="62">
        <v>130103694.20099999</v>
      </c>
      <c r="H29" s="63"/>
      <c r="I29" s="63">
        <v>17766.689999999999</v>
      </c>
      <c r="J29" s="2" t="s">
        <v>40</v>
      </c>
      <c r="K29" s="2" t="s">
        <v>34</v>
      </c>
    </row>
    <row r="30" spans="2:14" x14ac:dyDescent="0.2">
      <c r="B30" s="16">
        <v>18</v>
      </c>
      <c r="C30" s="17" t="s">
        <v>41</v>
      </c>
      <c r="D30" s="17" t="s">
        <v>39</v>
      </c>
      <c r="E30" s="32">
        <v>44920</v>
      </c>
      <c r="F30" s="33">
        <v>44951</v>
      </c>
      <c r="G30" s="62">
        <v>404990811.62999994</v>
      </c>
      <c r="H30" s="63"/>
      <c r="I30" s="63">
        <v>55304.7</v>
      </c>
      <c r="J30" s="2" t="s">
        <v>40</v>
      </c>
      <c r="K30" s="2" t="s">
        <v>34</v>
      </c>
      <c r="N30" s="36"/>
    </row>
    <row r="31" spans="2:14" x14ac:dyDescent="0.2">
      <c r="B31" s="16">
        <v>19</v>
      </c>
      <c r="C31" s="17" t="s">
        <v>58</v>
      </c>
      <c r="D31" s="17" t="s">
        <v>42</v>
      </c>
      <c r="E31" s="32">
        <v>44920</v>
      </c>
      <c r="F31" s="33">
        <v>44951</v>
      </c>
      <c r="G31" s="62">
        <v>3433309780.2800002</v>
      </c>
      <c r="H31" s="63">
        <v>3433309780.2800002</v>
      </c>
      <c r="I31" s="63"/>
      <c r="J31" s="2" t="s">
        <v>40</v>
      </c>
      <c r="K31" s="2" t="s">
        <v>34</v>
      </c>
    </row>
    <row r="32" spans="2:14" hidden="1" x14ac:dyDescent="0.2">
      <c r="B32" s="16">
        <v>20</v>
      </c>
      <c r="E32" s="32">
        <v>44829</v>
      </c>
      <c r="F32" s="33">
        <v>44859</v>
      </c>
      <c r="G32" s="62">
        <f t="shared" ref="G32" si="0">+H32+I32*$D$7</f>
        <v>0</v>
      </c>
      <c r="H32" s="63"/>
      <c r="I32" s="63"/>
      <c r="J32" s="2" t="s">
        <v>40</v>
      </c>
      <c r="K32" s="2" t="s">
        <v>34</v>
      </c>
    </row>
    <row r="33" spans="2:23" ht="3" customHeight="1" thickBot="1" x14ac:dyDescent="0.25">
      <c r="B33" s="19"/>
      <c r="C33" s="20"/>
      <c r="D33" s="20"/>
      <c r="E33" s="20"/>
      <c r="F33" s="20"/>
      <c r="G33" s="64"/>
      <c r="H33" s="65"/>
      <c r="I33" s="65"/>
      <c r="J33" s="19"/>
      <c r="K33" s="19"/>
    </row>
    <row r="34" spans="2:23" ht="13.5" thickBot="1" x14ac:dyDescent="0.25">
      <c r="F34" s="26" t="s">
        <v>19</v>
      </c>
      <c r="G34" s="46">
        <f>+SUM(G13:G33)</f>
        <v>110136882462.62498</v>
      </c>
      <c r="H34" s="66">
        <f>+SUM(H13:H33)</f>
        <v>3433309780.2800002</v>
      </c>
      <c r="I34" s="66">
        <f>+SUM(I13:I33)</f>
        <v>14571218.049999999</v>
      </c>
      <c r="N34" s="36"/>
    </row>
    <row r="35" spans="2:23" customFormat="1" ht="13.5" thickTop="1" x14ac:dyDescent="0.2">
      <c r="B35" s="6"/>
      <c r="C35" s="10"/>
      <c r="D35" s="10"/>
      <c r="E35" s="11"/>
      <c r="F35" s="3"/>
      <c r="G35" s="47"/>
      <c r="H35" s="67"/>
      <c r="I35" s="6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x14ac:dyDescent="0.2">
      <c r="G36" s="18"/>
      <c r="H36" s="36"/>
      <c r="I36" s="36"/>
    </row>
    <row r="37" spans="2:23" ht="18" x14ac:dyDescent="0.25">
      <c r="B37" s="12" t="s">
        <v>18</v>
      </c>
      <c r="G37" s="18"/>
      <c r="I37" s="36"/>
      <c r="J37" s="55"/>
      <c r="K37" s="56"/>
    </row>
    <row r="38" spans="2:23" x14ac:dyDescent="0.2">
      <c r="G38" s="18"/>
      <c r="H38" s="36"/>
    </row>
    <row r="39" spans="2:23" ht="12.75" customHeight="1" x14ac:dyDescent="0.2">
      <c r="B39" s="74" t="s">
        <v>2</v>
      </c>
      <c r="C39" s="76" t="s">
        <v>12</v>
      </c>
      <c r="D39" s="76" t="s">
        <v>4</v>
      </c>
      <c r="E39" s="76" t="s">
        <v>27</v>
      </c>
      <c r="F39" s="76" t="s">
        <v>5</v>
      </c>
      <c r="G39" s="13" t="s">
        <v>6</v>
      </c>
      <c r="H39" s="80" t="s">
        <v>6</v>
      </c>
      <c r="I39" s="80"/>
      <c r="J39" s="76" t="s">
        <v>7</v>
      </c>
      <c r="K39" s="76" t="s">
        <v>20</v>
      </c>
    </row>
    <row r="40" spans="2:23" ht="13.5" thickBot="1" x14ac:dyDescent="0.25">
      <c r="B40" s="75"/>
      <c r="C40" s="77"/>
      <c r="D40" s="77"/>
      <c r="E40" s="77"/>
      <c r="F40" s="77"/>
      <c r="G40" s="14" t="s">
        <v>8</v>
      </c>
      <c r="H40" s="15" t="s">
        <v>9</v>
      </c>
      <c r="I40" s="15" t="s">
        <v>10</v>
      </c>
      <c r="J40" s="77"/>
      <c r="K40" s="77"/>
    </row>
    <row r="41" spans="2:23" x14ac:dyDescent="0.2">
      <c r="B41" s="16">
        <v>1</v>
      </c>
      <c r="G41" s="18">
        <f>+H41+I41*$D$7</f>
        <v>0</v>
      </c>
    </row>
    <row r="42" spans="2:23" x14ac:dyDescent="0.2">
      <c r="B42" s="16">
        <v>2</v>
      </c>
      <c r="G42" s="18">
        <f>+H42+I42*$D$7</f>
        <v>0</v>
      </c>
    </row>
    <row r="43" spans="2:23" ht="15" hidden="1" x14ac:dyDescent="0.2">
      <c r="B43" s="34" t="s">
        <v>11</v>
      </c>
      <c r="G43" s="18">
        <f>+H43+I43*$D$7</f>
        <v>0</v>
      </c>
    </row>
    <row r="44" spans="2:23" ht="3" customHeight="1" thickBot="1" x14ac:dyDescent="0.25">
      <c r="B44" s="19"/>
      <c r="C44" s="20"/>
      <c r="D44" s="20"/>
      <c r="E44" s="19"/>
      <c r="F44" s="21"/>
      <c r="G44" s="22"/>
      <c r="H44" s="19"/>
      <c r="I44" s="19"/>
      <c r="J44" s="19"/>
      <c r="K44" s="19"/>
    </row>
    <row r="45" spans="2:23" ht="13.5" thickBot="1" x14ac:dyDescent="0.25">
      <c r="F45" s="26" t="s">
        <v>19</v>
      </c>
      <c r="G45" s="27">
        <f>+SUM(G41:G44)</f>
        <v>0</v>
      </c>
      <c r="H45" s="27">
        <f>+SUM(H41:H44)</f>
        <v>0</v>
      </c>
      <c r="I45" s="27">
        <f>+SUM(I41:I44)</f>
        <v>0</v>
      </c>
    </row>
    <row r="46" spans="2:23" ht="13.5" thickTop="1" x14ac:dyDescent="0.2">
      <c r="G46" s="18"/>
    </row>
    <row r="47" spans="2:23" x14ac:dyDescent="0.2">
      <c r="G47" s="18"/>
    </row>
    <row r="48" spans="2:23" x14ac:dyDescent="0.2">
      <c r="G48" s="18"/>
    </row>
    <row r="49" spans="7:10" x14ac:dyDescent="0.2">
      <c r="G49" s="18"/>
    </row>
    <row r="50" spans="7:10" x14ac:dyDescent="0.2">
      <c r="G50" s="18"/>
      <c r="I50" s="78" t="s">
        <v>49</v>
      </c>
      <c r="J50" s="78"/>
    </row>
    <row r="51" spans="7:10" x14ac:dyDescent="0.2">
      <c r="G51" s="18"/>
      <c r="I51" s="79" t="s">
        <v>50</v>
      </c>
      <c r="J51" s="79"/>
    </row>
    <row r="52" spans="7:10" x14ac:dyDescent="0.2">
      <c r="G52" s="18"/>
    </row>
    <row r="53" spans="7:10" x14ac:dyDescent="0.2">
      <c r="G53" s="18"/>
    </row>
    <row r="54" spans="7:10" x14ac:dyDescent="0.2">
      <c r="G54" s="18"/>
    </row>
    <row r="55" spans="7:10" x14ac:dyDescent="0.2">
      <c r="G55" s="18"/>
    </row>
    <row r="56" spans="7:10" x14ac:dyDescent="0.2">
      <c r="G56" s="18"/>
    </row>
    <row r="57" spans="7:10" x14ac:dyDescent="0.2">
      <c r="G57" s="18"/>
    </row>
    <row r="58" spans="7:10" x14ac:dyDescent="0.2">
      <c r="G58" s="18"/>
    </row>
    <row r="59" spans="7:10" x14ac:dyDescent="0.2">
      <c r="G59" s="18"/>
    </row>
    <row r="60" spans="7:10" x14ac:dyDescent="0.2">
      <c r="G60" s="18"/>
    </row>
    <row r="61" spans="7:10" x14ac:dyDescent="0.2">
      <c r="G61" s="18"/>
    </row>
    <row r="62" spans="7:10" x14ac:dyDescent="0.2">
      <c r="G62" s="18"/>
    </row>
    <row r="63" spans="7:10" x14ac:dyDescent="0.2">
      <c r="G63" s="18"/>
    </row>
    <row r="64" spans="7:10" x14ac:dyDescent="0.2">
      <c r="G64" s="18"/>
    </row>
    <row r="65" spans="7:7" x14ac:dyDescent="0.2">
      <c r="G65" s="18"/>
    </row>
    <row r="66" spans="7:7" x14ac:dyDescent="0.2">
      <c r="G66" s="18"/>
    </row>
    <row r="67" spans="7:7" x14ac:dyDescent="0.2">
      <c r="G67" s="18"/>
    </row>
    <row r="68" spans="7:7" x14ac:dyDescent="0.2">
      <c r="G68" s="18"/>
    </row>
    <row r="69" spans="7:7" x14ac:dyDescent="0.2">
      <c r="G69" s="18"/>
    </row>
    <row r="70" spans="7:7" x14ac:dyDescent="0.2">
      <c r="G70" s="18"/>
    </row>
    <row r="71" spans="7:7" x14ac:dyDescent="0.2">
      <c r="G71" s="18"/>
    </row>
    <row r="72" spans="7:7" x14ac:dyDescent="0.2">
      <c r="G72" s="18"/>
    </row>
    <row r="73" spans="7:7" x14ac:dyDescent="0.2">
      <c r="G73" s="18"/>
    </row>
    <row r="74" spans="7:7" x14ac:dyDescent="0.2">
      <c r="G74" s="18"/>
    </row>
    <row r="75" spans="7:7" x14ac:dyDescent="0.2">
      <c r="G75" s="18"/>
    </row>
    <row r="76" spans="7:7" x14ac:dyDescent="0.2">
      <c r="G76" s="18"/>
    </row>
    <row r="77" spans="7:7" x14ac:dyDescent="0.2">
      <c r="G77" s="18"/>
    </row>
    <row r="78" spans="7:7" x14ac:dyDescent="0.2">
      <c r="G78" s="18"/>
    </row>
    <row r="79" spans="7:7" x14ac:dyDescent="0.2">
      <c r="G79" s="18"/>
    </row>
    <row r="80" spans="7:7" x14ac:dyDescent="0.2">
      <c r="G80" s="18"/>
    </row>
    <row r="81" spans="7:7" x14ac:dyDescent="0.2">
      <c r="G81" s="18"/>
    </row>
    <row r="82" spans="7:7" x14ac:dyDescent="0.2">
      <c r="G82" s="18"/>
    </row>
    <row r="83" spans="7:7" x14ac:dyDescent="0.2">
      <c r="G83" s="18"/>
    </row>
    <row r="84" spans="7:7" x14ac:dyDescent="0.2">
      <c r="G84" s="18"/>
    </row>
    <row r="85" spans="7:7" x14ac:dyDescent="0.2">
      <c r="G85" s="18"/>
    </row>
    <row r="86" spans="7:7" x14ac:dyDescent="0.2">
      <c r="G86" s="18"/>
    </row>
    <row r="87" spans="7:7" x14ac:dyDescent="0.2">
      <c r="G87" s="18"/>
    </row>
    <row r="88" spans="7:7" x14ac:dyDescent="0.2">
      <c r="G88" s="18"/>
    </row>
    <row r="89" spans="7:7" x14ac:dyDescent="0.2">
      <c r="G89" s="18"/>
    </row>
    <row r="90" spans="7:7" x14ac:dyDescent="0.2">
      <c r="G90" s="18"/>
    </row>
    <row r="91" spans="7:7" x14ac:dyDescent="0.2">
      <c r="G91" s="18"/>
    </row>
    <row r="92" spans="7:7" x14ac:dyDescent="0.2">
      <c r="G92" s="18"/>
    </row>
    <row r="93" spans="7:7" x14ac:dyDescent="0.2">
      <c r="G93" s="18"/>
    </row>
    <row r="94" spans="7:7" x14ac:dyDescent="0.2">
      <c r="G94" s="18"/>
    </row>
    <row r="95" spans="7:7" x14ac:dyDescent="0.2">
      <c r="G95" s="18"/>
    </row>
    <row r="96" spans="7:7" x14ac:dyDescent="0.2">
      <c r="G96" s="18"/>
    </row>
    <row r="97" spans="7:7" x14ac:dyDescent="0.2">
      <c r="G97" s="18"/>
    </row>
    <row r="98" spans="7:7" x14ac:dyDescent="0.2">
      <c r="G98" s="18"/>
    </row>
    <row r="99" spans="7:7" x14ac:dyDescent="0.2">
      <c r="G99" s="18"/>
    </row>
    <row r="100" spans="7:7" x14ac:dyDescent="0.2">
      <c r="G100" s="18"/>
    </row>
    <row r="101" spans="7:7" x14ac:dyDescent="0.2">
      <c r="G101" s="18"/>
    </row>
    <row r="102" spans="7:7" x14ac:dyDescent="0.2">
      <c r="G102" s="18"/>
    </row>
    <row r="103" spans="7:7" x14ac:dyDescent="0.2">
      <c r="G103" s="18"/>
    </row>
    <row r="104" spans="7:7" x14ac:dyDescent="0.2">
      <c r="G104" s="18"/>
    </row>
    <row r="105" spans="7:7" x14ac:dyDescent="0.2">
      <c r="G105" s="18"/>
    </row>
    <row r="106" spans="7:7" x14ac:dyDescent="0.2">
      <c r="G106" s="18"/>
    </row>
  </sheetData>
  <mergeCells count="18">
    <mergeCell ref="K11:K12"/>
    <mergeCell ref="K39:K40"/>
    <mergeCell ref="F39:F40"/>
    <mergeCell ref="H39:I39"/>
    <mergeCell ref="J39:J40"/>
    <mergeCell ref="J11:J12"/>
    <mergeCell ref="H11:I11"/>
    <mergeCell ref="F11:F12"/>
    <mergeCell ref="D11:D12"/>
    <mergeCell ref="D39:D40"/>
    <mergeCell ref="B11:B12"/>
    <mergeCell ref="C11:C12"/>
    <mergeCell ref="E11:E12"/>
    <mergeCell ref="I50:J50"/>
    <mergeCell ref="I51:J51"/>
    <mergeCell ref="B39:B40"/>
    <mergeCell ref="C39:C40"/>
    <mergeCell ref="E39:E40"/>
  </mergeCells>
  <phoneticPr fontId="2" type="noConversion"/>
  <hyperlinks>
    <hyperlink ref="B1" location="Índice!A1" display="Regresar al Índice" xr:uid="{00000000-0004-0000-0200-000000000000}"/>
  </hyperlinks>
  <pageMargins left="0.75" right="0.75" top="1" bottom="1" header="0" footer="0"/>
  <pageSetup paperSize="9" scale="5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92"/>
  <sheetViews>
    <sheetView showGridLines="0" tabSelected="1" topLeftCell="A22" workbookViewId="0">
      <selection activeCell="H31" sqref="H31"/>
    </sheetView>
  </sheetViews>
  <sheetFormatPr baseColWidth="10" defaultColWidth="9.140625" defaultRowHeight="12.75" x14ac:dyDescent="0.2"/>
  <cols>
    <col min="1" max="1" width="2.140625" style="2" customWidth="1"/>
    <col min="2" max="2" width="5.7109375" style="2" customWidth="1"/>
    <col min="3" max="3" width="39.28515625" style="17" customWidth="1"/>
    <col min="4" max="4" width="17.140625" style="2" customWidth="1"/>
    <col min="5" max="5" width="12.7109375" style="2" customWidth="1"/>
    <col min="6" max="6" width="12.7109375" style="16" customWidth="1"/>
    <col min="7" max="7" width="15.42578125" style="23" bestFit="1" customWidth="1"/>
    <col min="8" max="8" width="14.42578125" style="2" bestFit="1" customWidth="1"/>
    <col min="9" max="9" width="13.7109375" style="2" customWidth="1"/>
    <col min="10" max="10" width="17.5703125" style="2" bestFit="1" customWidth="1"/>
    <col min="11" max="11" width="12.7109375" style="2" customWidth="1"/>
    <col min="12" max="12" width="9.140625" style="2"/>
    <col min="13" max="13" width="14.85546875" style="2" bestFit="1" customWidth="1"/>
    <col min="14" max="14" width="15.42578125" style="2" bestFit="1" customWidth="1"/>
    <col min="15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72" t="str">
        <f>+Índice!B11&amp;Índice!C11</f>
        <v>3. Otras Deudas según Informe del Síndico</v>
      </c>
      <c r="C4" s="2"/>
      <c r="F4" s="2"/>
      <c r="G4" s="37"/>
      <c r="H4" s="36"/>
      <c r="I4" s="50"/>
    </row>
    <row r="5" spans="2:23" customFormat="1" x14ac:dyDescent="0.2">
      <c r="C5" s="3"/>
      <c r="D5" s="3"/>
      <c r="E5" s="3"/>
      <c r="F5" s="3"/>
      <c r="G5" s="47"/>
      <c r="H5" s="54"/>
      <c r="I5" s="3"/>
      <c r="J5" s="41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7">
        <f>+Índice!D6</f>
        <v>44926</v>
      </c>
      <c r="E6" s="7"/>
      <c r="F6" s="3"/>
      <c r="G6" s="3"/>
      <c r="H6" s="3"/>
      <c r="I6" s="3"/>
      <c r="J6" s="41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8">
        <f>+Índice!D7</f>
        <v>7322.9</v>
      </c>
      <c r="E7" s="8"/>
      <c r="F7" s="3"/>
      <c r="G7" s="58"/>
      <c r="H7" s="57"/>
      <c r="I7" s="3"/>
      <c r="J7" s="4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59"/>
      <c r="H8" s="5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11"/>
      <c r="E9" s="11"/>
      <c r="F9" s="3"/>
      <c r="G9" s="47"/>
      <c r="H9" s="57"/>
      <c r="I9" s="58"/>
      <c r="J9" s="5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4" t="s">
        <v>2</v>
      </c>
      <c r="C11" s="76" t="s">
        <v>13</v>
      </c>
      <c r="D11" s="76" t="s">
        <v>4</v>
      </c>
      <c r="E11" s="76" t="s">
        <v>27</v>
      </c>
      <c r="F11" s="76" t="s">
        <v>5</v>
      </c>
      <c r="G11" s="13" t="s">
        <v>6</v>
      </c>
      <c r="H11" s="80" t="s">
        <v>6</v>
      </c>
      <c r="I11" s="80"/>
      <c r="J11" s="76" t="s">
        <v>7</v>
      </c>
      <c r="K11" s="76" t="s">
        <v>20</v>
      </c>
    </row>
    <row r="12" spans="2:23" ht="13.5" thickBot="1" x14ac:dyDescent="0.25">
      <c r="B12" s="75"/>
      <c r="C12" s="77"/>
      <c r="D12" s="77"/>
      <c r="E12" s="77"/>
      <c r="F12" s="77"/>
      <c r="G12" s="14" t="s">
        <v>8</v>
      </c>
      <c r="H12" s="15" t="s">
        <v>9</v>
      </c>
      <c r="I12" s="15" t="s">
        <v>10</v>
      </c>
      <c r="J12" s="77"/>
      <c r="K12" s="77"/>
    </row>
    <row r="13" spans="2:23" x14ac:dyDescent="0.2">
      <c r="B13" s="16">
        <v>1</v>
      </c>
      <c r="C13" s="17" t="s">
        <v>45</v>
      </c>
      <c r="D13" s="17" t="s">
        <v>42</v>
      </c>
      <c r="E13" s="32">
        <v>44926</v>
      </c>
      <c r="F13" s="33">
        <v>44933</v>
      </c>
      <c r="G13" s="25">
        <v>1540456480</v>
      </c>
      <c r="H13" s="37">
        <v>1540456480</v>
      </c>
      <c r="N13" s="50"/>
    </row>
    <row r="14" spans="2:23" x14ac:dyDescent="0.2">
      <c r="B14" s="16">
        <v>2</v>
      </c>
      <c r="C14" s="17" t="s">
        <v>46</v>
      </c>
      <c r="D14" s="17" t="s">
        <v>42</v>
      </c>
      <c r="E14" s="32">
        <v>44926</v>
      </c>
      <c r="F14" s="33">
        <v>44936</v>
      </c>
      <c r="G14" s="18">
        <v>479518038</v>
      </c>
      <c r="H14" s="37">
        <v>479518038</v>
      </c>
      <c r="M14" s="37"/>
      <c r="N14" s="50"/>
    </row>
    <row r="15" spans="2:23" x14ac:dyDescent="0.2">
      <c r="B15" s="16">
        <v>4</v>
      </c>
      <c r="C15" s="17" t="s">
        <v>47</v>
      </c>
      <c r="D15" s="2" t="s">
        <v>48</v>
      </c>
      <c r="E15" s="32">
        <v>44926</v>
      </c>
      <c r="F15" s="33">
        <v>44957</v>
      </c>
      <c r="G15" s="18">
        <v>16718694233</v>
      </c>
      <c r="H15" s="37"/>
      <c r="I15" s="38">
        <v>2283070.1269988669</v>
      </c>
      <c r="L15" s="56"/>
      <c r="M15" s="71"/>
      <c r="N15" s="50"/>
    </row>
    <row r="16" spans="2:23" ht="3.75" customHeight="1" thickBot="1" x14ac:dyDescent="0.25">
      <c r="B16" s="19"/>
      <c r="C16" s="20"/>
      <c r="D16" s="19"/>
      <c r="E16" s="19"/>
      <c r="F16" s="21"/>
      <c r="G16" s="22"/>
      <c r="H16" s="43"/>
      <c r="I16" s="19"/>
      <c r="J16" s="19"/>
      <c r="K16" s="19"/>
    </row>
    <row r="17" spans="2:23" ht="13.5" thickBot="1" x14ac:dyDescent="0.25">
      <c r="F17" s="26" t="s">
        <v>19</v>
      </c>
      <c r="G17" s="27">
        <f>+SUM(G13:G16)</f>
        <v>18738668751</v>
      </c>
      <c r="H17" s="42">
        <f>+SUM(H13:H16)</f>
        <v>2019974518</v>
      </c>
      <c r="I17" s="40">
        <f>+SUM(I13:I16)</f>
        <v>2283070.1269988669</v>
      </c>
      <c r="M17" s="36"/>
    </row>
    <row r="18" spans="2:23" customFormat="1" ht="13.5" thickTop="1" x14ac:dyDescent="0.2">
      <c r="B18" s="6"/>
      <c r="C18" s="10"/>
      <c r="D18" s="11"/>
      <c r="E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x14ac:dyDescent="0.2">
      <c r="G19" s="18"/>
    </row>
    <row r="20" spans="2:23" ht="18" x14ac:dyDescent="0.25">
      <c r="B20" s="12" t="s">
        <v>18</v>
      </c>
      <c r="G20" s="18"/>
    </row>
    <row r="21" spans="2:23" x14ac:dyDescent="0.2">
      <c r="G21" s="18"/>
    </row>
    <row r="22" spans="2:23" ht="12.75" customHeight="1" x14ac:dyDescent="0.2">
      <c r="B22" s="74" t="s">
        <v>2</v>
      </c>
      <c r="C22" s="76" t="s">
        <v>13</v>
      </c>
      <c r="D22" s="76" t="s">
        <v>4</v>
      </c>
      <c r="E22" s="76" t="s">
        <v>27</v>
      </c>
      <c r="F22" s="76" t="s">
        <v>5</v>
      </c>
      <c r="G22" s="13" t="s">
        <v>6</v>
      </c>
      <c r="H22" s="80" t="s">
        <v>6</v>
      </c>
      <c r="I22" s="80"/>
      <c r="J22" s="76" t="s">
        <v>7</v>
      </c>
      <c r="K22" s="76" t="s">
        <v>20</v>
      </c>
    </row>
    <row r="23" spans="2:23" ht="13.5" thickBot="1" x14ac:dyDescent="0.25">
      <c r="B23" s="75"/>
      <c r="C23" s="77"/>
      <c r="D23" s="77"/>
      <c r="E23" s="77"/>
      <c r="F23" s="77"/>
      <c r="G23" s="14" t="s">
        <v>8</v>
      </c>
      <c r="H23" s="15" t="s">
        <v>9</v>
      </c>
      <c r="I23" s="15" t="s">
        <v>10</v>
      </c>
      <c r="J23" s="77"/>
      <c r="K23" s="77"/>
    </row>
    <row r="24" spans="2:23" x14ac:dyDescent="0.2">
      <c r="B24" s="16">
        <v>1</v>
      </c>
      <c r="G24" s="25">
        <f>+H24+I24*$D$7</f>
        <v>0</v>
      </c>
    </row>
    <row r="25" spans="2:23" x14ac:dyDescent="0.2">
      <c r="B25" s="16">
        <v>2</v>
      </c>
      <c r="G25" s="18">
        <f>+H25+I25*$D$7</f>
        <v>0</v>
      </c>
    </row>
    <row r="26" spans="2:23" ht="15" x14ac:dyDescent="0.2">
      <c r="B26" s="34" t="s">
        <v>11</v>
      </c>
      <c r="G26" s="18">
        <f>+H26+I26*$D$7</f>
        <v>0</v>
      </c>
    </row>
    <row r="27" spans="2:23" ht="3" customHeight="1" thickBot="1" x14ac:dyDescent="0.25">
      <c r="B27" s="19"/>
      <c r="C27" s="20"/>
      <c r="D27" s="19"/>
      <c r="E27" s="19"/>
      <c r="F27" s="21"/>
      <c r="G27" s="22"/>
      <c r="H27" s="19"/>
      <c r="I27" s="19"/>
      <c r="J27" s="19"/>
      <c r="K27" s="19"/>
    </row>
    <row r="28" spans="2:23" ht="13.5" thickBot="1" x14ac:dyDescent="0.25">
      <c r="F28" s="26" t="s">
        <v>19</v>
      </c>
      <c r="G28" s="27">
        <f>+SUM(G24:G27)</f>
        <v>0</v>
      </c>
      <c r="H28" s="27">
        <f>+SUM(H24:H27)</f>
        <v>0</v>
      </c>
      <c r="I28" s="27">
        <f>+SUM(I24:I27)</f>
        <v>0</v>
      </c>
    </row>
    <row r="29" spans="2:23" ht="13.5" thickTop="1" x14ac:dyDescent="0.2">
      <c r="G29" s="18"/>
    </row>
    <row r="30" spans="2:23" x14ac:dyDescent="0.2">
      <c r="G30" s="18"/>
    </row>
    <row r="31" spans="2:23" x14ac:dyDescent="0.2">
      <c r="G31" s="18"/>
    </row>
    <row r="32" spans="2:23" x14ac:dyDescent="0.2">
      <c r="G32" s="18"/>
    </row>
    <row r="33" spans="7:10" x14ac:dyDescent="0.2">
      <c r="G33" s="18"/>
    </row>
    <row r="34" spans="7:10" x14ac:dyDescent="0.2">
      <c r="G34" s="18"/>
    </row>
    <row r="35" spans="7:10" x14ac:dyDescent="0.2">
      <c r="G35" s="18"/>
    </row>
    <row r="36" spans="7:10" x14ac:dyDescent="0.2">
      <c r="G36" s="18"/>
      <c r="I36" s="78"/>
      <c r="J36" s="78"/>
    </row>
    <row r="37" spans="7:10" x14ac:dyDescent="0.2">
      <c r="G37" s="18"/>
      <c r="I37" s="79"/>
      <c r="J37" s="79"/>
    </row>
    <row r="38" spans="7:10" x14ac:dyDescent="0.2">
      <c r="G38" s="18"/>
    </row>
    <row r="39" spans="7:10" x14ac:dyDescent="0.2">
      <c r="G39" s="18"/>
    </row>
    <row r="40" spans="7:10" x14ac:dyDescent="0.2">
      <c r="G40" s="18"/>
    </row>
    <row r="41" spans="7:10" x14ac:dyDescent="0.2">
      <c r="G41" s="18"/>
    </row>
    <row r="42" spans="7:10" x14ac:dyDescent="0.2">
      <c r="G42" s="18"/>
    </row>
    <row r="43" spans="7:10" x14ac:dyDescent="0.2">
      <c r="G43" s="18"/>
    </row>
    <row r="44" spans="7:10" x14ac:dyDescent="0.2">
      <c r="G44" s="18"/>
    </row>
    <row r="45" spans="7:10" x14ac:dyDescent="0.2">
      <c r="G45" s="18"/>
    </row>
    <row r="46" spans="7:10" x14ac:dyDescent="0.2">
      <c r="G46" s="18"/>
    </row>
    <row r="47" spans="7:10" x14ac:dyDescent="0.2">
      <c r="G47" s="18"/>
    </row>
    <row r="48" spans="7:10" x14ac:dyDescent="0.2">
      <c r="G48" s="18"/>
    </row>
    <row r="49" spans="7:7" x14ac:dyDescent="0.2">
      <c r="G49" s="18"/>
    </row>
    <row r="50" spans="7:7" x14ac:dyDescent="0.2">
      <c r="G50" s="18"/>
    </row>
    <row r="51" spans="7:7" x14ac:dyDescent="0.2">
      <c r="G51" s="18"/>
    </row>
    <row r="52" spans="7:7" x14ac:dyDescent="0.2">
      <c r="G52" s="18"/>
    </row>
    <row r="53" spans="7:7" x14ac:dyDescent="0.2">
      <c r="G53" s="18"/>
    </row>
    <row r="54" spans="7:7" x14ac:dyDescent="0.2">
      <c r="G54" s="18"/>
    </row>
    <row r="55" spans="7:7" x14ac:dyDescent="0.2">
      <c r="G55" s="18"/>
    </row>
    <row r="56" spans="7:7" x14ac:dyDescent="0.2">
      <c r="G56" s="18"/>
    </row>
    <row r="57" spans="7:7" x14ac:dyDescent="0.2">
      <c r="G57" s="18"/>
    </row>
    <row r="58" spans="7:7" x14ac:dyDescent="0.2">
      <c r="G58" s="18"/>
    </row>
    <row r="59" spans="7:7" x14ac:dyDescent="0.2">
      <c r="G59" s="18"/>
    </row>
    <row r="60" spans="7:7" x14ac:dyDescent="0.2">
      <c r="G60" s="18"/>
    </row>
    <row r="61" spans="7:7" x14ac:dyDescent="0.2">
      <c r="G61" s="18"/>
    </row>
    <row r="62" spans="7:7" x14ac:dyDescent="0.2">
      <c r="G62" s="18"/>
    </row>
    <row r="63" spans="7:7" x14ac:dyDescent="0.2">
      <c r="G63" s="18"/>
    </row>
    <row r="64" spans="7:7" x14ac:dyDescent="0.2">
      <c r="G64" s="18"/>
    </row>
    <row r="65" spans="7:7" x14ac:dyDescent="0.2">
      <c r="G65" s="18"/>
    </row>
    <row r="66" spans="7:7" x14ac:dyDescent="0.2">
      <c r="G66" s="18"/>
    </row>
    <row r="67" spans="7:7" x14ac:dyDescent="0.2">
      <c r="G67" s="18"/>
    </row>
    <row r="68" spans="7:7" x14ac:dyDescent="0.2">
      <c r="G68" s="18"/>
    </row>
    <row r="69" spans="7:7" x14ac:dyDescent="0.2">
      <c r="G69" s="18"/>
    </row>
    <row r="70" spans="7:7" x14ac:dyDescent="0.2">
      <c r="G70" s="18"/>
    </row>
    <row r="71" spans="7:7" x14ac:dyDescent="0.2">
      <c r="G71" s="18"/>
    </row>
    <row r="72" spans="7:7" x14ac:dyDescent="0.2">
      <c r="G72" s="18"/>
    </row>
    <row r="73" spans="7:7" x14ac:dyDescent="0.2">
      <c r="G73" s="18"/>
    </row>
    <row r="74" spans="7:7" x14ac:dyDescent="0.2">
      <c r="G74" s="18"/>
    </row>
    <row r="75" spans="7:7" x14ac:dyDescent="0.2">
      <c r="G75" s="18"/>
    </row>
    <row r="76" spans="7:7" x14ac:dyDescent="0.2">
      <c r="G76" s="18"/>
    </row>
    <row r="77" spans="7:7" x14ac:dyDescent="0.2">
      <c r="G77" s="18"/>
    </row>
    <row r="78" spans="7:7" x14ac:dyDescent="0.2">
      <c r="G78" s="18"/>
    </row>
    <row r="79" spans="7:7" x14ac:dyDescent="0.2">
      <c r="G79" s="18"/>
    </row>
    <row r="80" spans="7:7" x14ac:dyDescent="0.2">
      <c r="G80" s="18"/>
    </row>
    <row r="81" spans="7:7" x14ac:dyDescent="0.2">
      <c r="G81" s="18"/>
    </row>
    <row r="82" spans="7:7" x14ac:dyDescent="0.2">
      <c r="G82" s="18"/>
    </row>
    <row r="83" spans="7:7" x14ac:dyDescent="0.2">
      <c r="G83" s="18"/>
    </row>
    <row r="84" spans="7:7" x14ac:dyDescent="0.2">
      <c r="G84" s="18"/>
    </row>
    <row r="85" spans="7:7" x14ac:dyDescent="0.2">
      <c r="G85" s="18"/>
    </row>
    <row r="86" spans="7:7" x14ac:dyDescent="0.2">
      <c r="G86" s="18"/>
    </row>
    <row r="87" spans="7:7" x14ac:dyDescent="0.2">
      <c r="G87" s="18"/>
    </row>
    <row r="88" spans="7:7" x14ac:dyDescent="0.2">
      <c r="G88" s="18"/>
    </row>
    <row r="89" spans="7:7" x14ac:dyDescent="0.2">
      <c r="G89" s="18"/>
    </row>
    <row r="90" spans="7:7" x14ac:dyDescent="0.2">
      <c r="G90" s="18"/>
    </row>
    <row r="91" spans="7:7" x14ac:dyDescent="0.2">
      <c r="G91" s="18"/>
    </row>
    <row r="92" spans="7:7" x14ac:dyDescent="0.2">
      <c r="G92" s="18"/>
    </row>
  </sheetData>
  <mergeCells count="18">
    <mergeCell ref="I36:J36"/>
    <mergeCell ref="I37:J37"/>
    <mergeCell ref="K11:K12"/>
    <mergeCell ref="K22:K23"/>
    <mergeCell ref="F22:F23"/>
    <mergeCell ref="H22:I22"/>
    <mergeCell ref="J22:J23"/>
    <mergeCell ref="J11:J12"/>
    <mergeCell ref="H11:I11"/>
    <mergeCell ref="B22:B23"/>
    <mergeCell ref="C22:C23"/>
    <mergeCell ref="B11:B12"/>
    <mergeCell ref="F11:F12"/>
    <mergeCell ref="C11:C12"/>
    <mergeCell ref="D11:D12"/>
    <mergeCell ref="E11:E12"/>
    <mergeCell ref="D22:D23"/>
    <mergeCell ref="E22:E23"/>
  </mergeCells>
  <phoneticPr fontId="2" type="noConversion"/>
  <hyperlinks>
    <hyperlink ref="B1" location="Índice!A1" display="Regresar al Índice" xr:uid="{00000000-0004-0000-0300-000000000000}"/>
  </hyperlinks>
  <pageMargins left="0.75" right="0.75" top="1" bottom="1" header="0" footer="0"/>
  <pageSetup paperSize="9" scale="53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vBjkichC21WH+RlkvrQUoK4Ln9kduQg6S3o7ISHvxZI=</DigestValue>
    </Reference>
    <Reference Type="http://www.w3.org/2000/09/xmldsig#Object" URI="#idOfficeObject">
      <DigestMethod Algorithm="http://www.w3.org/2001/04/xmlenc#sha256"/>
      <DigestValue>OQcf0JJm3eoZu/bqK7Si07znCW1++pRMZyKFMrpjVi4=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AJPM32waYxk740AnWVFUS0gjYEBvzd3qTzXNrntBNPs=</DigestValue>
    </Reference>
    <Reference Type="http://www.w3.org/2000/09/xmldsig#Object" URI="#idValidSigLnImg">
      <DigestMethod Algorithm="http://www.w3.org/2001/04/xmlenc#sha256"/>
      <DigestValue>H/P8OFmxbBheESQPBMkj/WgfmMUo66E8TOsMhLd4cbc=</DigestValue>
    </Reference>
    <Reference Type="http://www.w3.org/2000/09/xmldsig#Object" URI="#idInvalidSigLnImg">
      <DigestMethod Algorithm="http://www.w3.org/2001/04/xmlenc#sha256"/>
      <DigestValue>Rc93w0+j20ytJUIlErJrkeS9GGE69mxPkVt8krKBQHU=</DigestValue>
    </Reference>
  </SignedInfo>
  <SignatureValue>FSQMdLPrZcLCLEHfEDZFV3TYEp/lE2h1A2Rkbdb5aK4JcRIoKp4Fog+ipZ/K8zKGnTUgGoAOPmKB
ZoTtVgrzJd4H8vbfLk3kMmvUk3DIs8iwTsqveUNn6R7IZpabsTHQQmQD+5mwgXnK3KbtEsnEpDo5
uUNyxqfskwO1sVgaoYMmv8GHJ/GCXKL4hsG7x/TuMxwJ0BT+tC867//x31C0jsjv+V2ZeP6koUt5
AwVuV5TalWxKOnRVv6pMJkwiya2rmZ81vigGxdwbLg/tT9fuh9n95PNV4bmbylgRugb57Wx3I50v
lv7oqKro7YAF8IE/xzHO0IM3nksECsbk4JVLbw==</SignatureValue>
  <KeyInfo>
    <X509Data>
      <X509Certificate>MIIIBTCCBe2gAwIBAgIIZ31sPXRkEr4wDQYJKoZIhvcNAQELBQAwWzEXMBUGA1UEBRMOUlVDIDgwMDUwMTcyLTExGjAYBgNVBAMTEUNBLURPQ1VNRU5UQSBTLkEuMRcwFQYDVQQKEw5ET0NVTUVOVEEgUy5BLjELMAkGA1UEBhMCUFkwHhcNMjExMTIzMTI1ODEwWhcNMjMxMTIzMTMwODEwWjCBoDELMAkGA1UEBhMCUFkxFzAVBgNVBAQMDlBFVEVSU0VOIFNFTVBFMREwDwYDVQQFEwhDSTE5MTU3ODEUMBIGA1UEKgwLSlVBTiBIQUFLT04xFzAVBgNVBAoMDlBFUlNPTkEgRklTSUNBMREwDwYDVQQLDAhGSVJNQSBGMjEjMCEGA1UEAwwaSlVBTiBIQUFLT04gUEVURVJTRU4gU0VNUEUwggEiMA0GCSqGSIb3DQEBAQUAA4IBDwAwggEKAoIBAQC8SQUg/xn3HHWmvdYMVVKjDcG0ujtJ3FujmsaC8Fpvl4Hk2jYnpwjHcWp7lBnmrU9MF6BUXNDf05hClfVmzLTTjnMhVSRjPB/d44Qx9+7Ppkdmupc4qD1szp72KurgKDyD7njJUfYgQLOc3YRSbs1fOm8lDnxGQMbfiPlgPV3W9csNezxyX24nkVSCXLUdrud/A5ht77BpJRlSCK9BJRqFtWswDb6B7X5udHAgLSnfR8lHL2ChPka5xfH/690ThpvnLNaIcnEuWkM0sCG02NBv9InwCDMHVa2pooubzU5ERO8ja0iYDdlhVqCMMIUMOeDgvfwJeZXm2wh/SZhc+rPbAgMBAAGjggOFMIIDgTAMBgNVHRMBAf8EAjAAMA4GA1UdDwEB/wQEAwIF4DAqBgNVHSUBAf8EIDAeBggrBgEFBQcDAQYIKwYBBQUHAwIGCCsGAQUFBwMEMB0GA1UdDgQWBBRODRQubBhKY5J0Lqjtkh6AxetKz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QYDVR0RBCIwIIEeanVhbi5wZXRlcnNlbkBocGV0ZXJzZW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eoTsN+BRditZZpHXo5be+LbzxMRoBdF3sdi9agNN1WblIog6vvgJanlIgAnZ0siFKFkPnkgPkP2e0UgdYaqfuxce3wbUEKDql73yI1YmL7Eod+6DEM5pdpfSe7jmRNjpdxie+7OSRnwz7FPggqoaD+dC4LE3QIr+k2zgZqM36RyPvqcdpBg455zFULzsyezFWG7Som1T/yz21dnvWayKElWYsC8g48YqDETVmrDe90A1QKkRbGkvMHrNUstt+ifw0M1ZaAj67V53s6XK+u3GT7dytlJrYxwpy2QLEGUSFYhXfVoeNs2pYF9GHu/AcgNAe0annNfg7mkk+IDalopS+vLXGA7dUScngpiyM0t3gSzNoUmE/lTEkD1QhtfusC1pEMMv2AshhSWM05Mvn5RiWPRVezF8hmUCyknmfvGY55zQja+x4wW21H2PR6W0gI0U9Cm96ZpzLsIkbZvVoDPPx+UIe6IdKCnhLmGkPazFIESbmhl4hvAL4kQNMq8ofr1icxhwWG34C1I471+m4XE4xTJoJb3utcYZp3Z5z5o5U9UXQL/ctj1dNV6L2ruTmSbvOA1+Q8yCnHt0gk1kORVc0zYkedj147ZmGQr7/1S8PZmQeYyJiZlHMh/eI/sL9OfNg1pBXQ+pGfBulbcD8TBK8nFeCkuxALMttnnXSUzDO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cwAvp2YYw1XbNYKu4OPs/26qkSiNoHzh5TUenRAn1vw=</DigestValue>
      </Reference>
      <Reference URI="/xl/comments1.xml?ContentType=application/vnd.openxmlformats-officedocument.spreadsheetml.comments+xml">
        <DigestMethod Algorithm="http://www.w3.org/2001/04/xmlenc#sha256"/>
        <DigestValue>vb1LiyR3ame2aKlBcm4GCK6seDdS5PqkDLw6zR6aZlk=</DigestValue>
      </Reference>
      <Reference URI="/xl/comments2.xml?ContentType=application/vnd.openxmlformats-officedocument.spreadsheetml.comments+xml">
        <DigestMethod Algorithm="http://www.w3.org/2001/04/xmlenc#sha256"/>
        <DigestValue>mWCFu8umzEtwZ6GiJd+inWFtjGu3s2HWk4/KpkBuhqs=</DigestValue>
      </Reference>
      <Reference URI="/xl/comments3.xml?ContentType=application/vnd.openxmlformats-officedocument.spreadsheetml.comments+xml">
        <DigestMethod Algorithm="http://www.w3.org/2001/04/xmlenc#sha256"/>
        <DigestValue>N9lNUTwoTh6Zj1qVCVm7Kwl5tT+nfi2IqiAXO4KUWJ0=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sxWgHClpVNOO6ttGpVcrkU4WrIXbquTu1M/5fvoA0iU=</DigestValue>
      </Reference>
      <Reference URI="/xl/drawings/vmlDrawing2.vml?ContentType=application/vnd.openxmlformats-officedocument.vmlDrawing">
        <DigestMethod Algorithm="http://www.w3.org/2001/04/xmlenc#sha256"/>
        <DigestValue>b3b6YCkcc5hmWw+DUSPZJuKidaVRbr6vnYZLLHl/G54=</DigestValue>
      </Reference>
      <Reference URI="/xl/drawings/vmlDrawing3.vml?ContentType=application/vnd.openxmlformats-officedocument.vmlDrawing">
        <DigestMethod Algorithm="http://www.w3.org/2001/04/xmlenc#sha256"/>
        <DigestValue>TpBIoXiz+fYPTp8/1ZPbPAtI3jp1joxwIwwiPiIs+ts=</DigestValue>
      </Reference>
      <Reference URI="/xl/media/image1.emf?ContentType=image/x-emf">
        <DigestMethod Algorithm="http://www.w3.org/2001/04/xmlenc#sha256"/>
        <DigestValue>uQKDgxvxBfpHTSx8iel79pB8CttNkMOeQjPsnyZ2JoU=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t1CrkyMGmZZGd+rNceZ8cdu3GVhSPELg/ATuIaBoVwc=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sharedStrings.xml?ContentType=application/vnd.openxmlformats-officedocument.spreadsheetml.sharedStrings+xml">
        <DigestMethod Algorithm="http://www.w3.org/2001/04/xmlenc#sha256"/>
        <DigestValue>fEwOmjRxK6wn2SP7N0jSgQsJUEctcZPS38Yfr8Ns33E=</DigestValue>
      </Reference>
      <Reference URI="/xl/styles.xml?ContentType=application/vnd.openxmlformats-officedocument.spreadsheetml.styles+xml">
        <DigestMethod Algorithm="http://www.w3.org/2001/04/xmlenc#sha256"/>
        <DigestValue>Tkb4CbimgkYQy8kw4p19wUae43Mj/cK+yn9WJHEU2AQ=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OuKKOpcAjo2erRLEO7Efx4MjKJK2eZy0KuU9IGeBZrA=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sheet1.xml?ContentType=application/vnd.openxmlformats-officedocument.spreadsheetml.worksheet+xml">
        <DigestMethod Algorithm="http://www.w3.org/2001/04/xmlenc#sha256"/>
        <DigestValue>Bf0Z0/hu2gN7KAYURWiG9CanLPUBT91xjAl7gV5Uyrw=</DigestValue>
      </Reference>
      <Reference URI="/xl/worksheets/sheet2.xml?ContentType=application/vnd.openxmlformats-officedocument.spreadsheetml.worksheet+xml">
        <DigestMethod Algorithm="http://www.w3.org/2001/04/xmlenc#sha256"/>
        <DigestValue>nLx2uABMsqZnT+bV4ghdPShFWFIJyqBtoubap+NEMYU=</DigestValue>
      </Reference>
      <Reference URI="/xl/worksheets/sheet3.xml?ContentType=application/vnd.openxmlformats-officedocument.spreadsheetml.worksheet+xml">
        <DigestMethod Algorithm="http://www.w3.org/2001/04/xmlenc#sha256"/>
        <DigestValue>O82+QNSWRKGrQO8l4QGEDJChpTP0yRrYhknsKQtGuM0=</DigestValue>
      </Reference>
      <Reference URI="/xl/worksheets/sheet4.xml?ContentType=application/vnd.openxmlformats-officedocument.spreadsheetml.worksheet+xml">
        <DigestMethod Algorithm="http://www.w3.org/2001/04/xmlenc#sha256"/>
        <DigestValue>LLqef5qBPcSiHf4E6i3HMHpq3qc6cYa1Oj8C7mcWmts=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2023-03-30T19:17:04Z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{2C996133-C7F1-4BA9-A4B0-EF9FE04A098F}</SetupID>
          <SignatureText>Juan H. Petersen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2023-03-30T19:17:04Z</xd:SigningTime>
          <xd:SigningCertificate>
            <xd:Cert>
              <xd:CertDigest>
                <DigestMethod Algorithm="http://www.w3.org/2001/04/xmlenc#sha256"/>
                <DigestValue>zBqlgIl4mWOHlNgiGm+tUvZHqSfq+a8JqQrASbQdAtU=</DigestValue>
              </xd:CertDigest>
              <xd:IssuerSerial>
                <X509IssuerName>C=PY, O=DOCUMENTA S.A., CN=CA-DOCUMENTA S.A., SERIALNUMBER=RUC 80050172-1</X509IssuerName>
                <X509SerialNumber>7457235569196929726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s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ENvS+n8AAAAQ29L6fwAAEwAAAAAAAAAAAGs6+38AAP2+LdL6fwAAMBZrOvt/AAATAAAAAAAAAOAWAAAAAAAAQAAAwPp/AAAAAGs6+38AAMXBLdL6fwAABAAAAAAAAAAwFms6+38AAJC5s82DAAAAEwAAAAAAAABIAAAAAAAAAExRvtL6fwAAkBPb0vp/AACAVb7S+n8AAAEAAAAAAAAA2Hq+0vp/AAAAAGs6+38AAAAAAAAAAAAAAAAAAAAAAACH9Tg7+38AAHAI9IwOAgAA2+DCOPt/AABgurPNgwAAAPm6s82DAAAAAAAAAAAAAAAAAAAAZHYACAAAAAAlAAAADAAAAAEAAAAYAAAADAAAAAAAAAASAAAADAAAAAEAAAAeAAAAGAAAAMMAAAAEAAAA9wAAABEAAAAlAAAADAAAAAEAAABUAAAAhAAAAMQAAAAEAAAA9QAAABAAAAABAAAA0XbJQasKyUHEAAAABAAAAAkAAABMAAAAAAAAAAAAAAAAAAAA//////////9gAAAAMwAw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4CAAD4KLLNgwAAAACV50f15AAAiD7mOPt/AAAAAAAAAAAAAAkAAAAAAAAAAAAAAAAAAAA4wS3S+n8AAAAAAAAAAAAAAAAAAAAAAADgXB1VHJ8AAHgqss2DAAAABAAAAAAAAAAgHzCNDgIAAHAI9IwOAgAAoCuyzQAAAAAAAAAAAAAAAAcAAAAAAAAAaBNUoA4CAADcKrLNgwAAABkrss2DAAAAcc2+OPt/AABpAGEAbAAAAAAAAAAAAAAAAAAAAAAAAAAAAAAAAAAAAHAI9IwOAgAA2+DCOPt/AACAKrLNgwAAABkrss2DAAAAIB8wjQ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oILR+n8AAOBMEqQOAgAA4EwSpAIAAACIPuY4+38AAAAAAAAAAAAAmevP0Pp/AAAAAAAA+n8AAAAAAAAAAAAAAAAAAAAAAAAAAAAAAAAAAJBcHVUcnwAAAAAAAAAAAADgTBKkDgIAAOD///8AAAAAcAj0jA4CAABIK7LNAAAAAAAAAAAAAAAABgAAAAAAAAAgAAAAAAAAAGwqss2DAAAAqSqyzYMAAABxzb44+38AABAvss2DAAAAAAAAAAAAAABggEukDgIAALhhWdH6fwAAcAj0jA4CAADb4MI4+38AABAqss2DAAAAqSqyzYMAAAAQLkOgDg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HhyV9H6fwAAGufG0Pp/AAAgM7LNgwAAAIg+5jj7fwAAAAAAAAAAAAAAAAAAAAAAAAB2V9H6fwAA4EwSpA4CAAAAAAAAAAAAAAAAAAAAAAAAsFMdVRyfAAD//////////zAF0bQOAgAA8P///wAAAABwCPSMDgIAAGgsss0AAAAAAAAAAAAAAAAJAAAAAAAAACAAAAAAAAAAjCuyzYMAAADJK7LNgwAAAHHNvjj7fwAAAAAAAAAAAAAAAAAAAAAAAAAAAAAAAAAAAAAAAAAAAABwCPSMDgIAANvgwjj7fwAAMCuyzYMAAADJK7LNgwAAAEAaMI0OAgAAAAAAAGR2AAgAAAAAJQAAAAwAAAAEAAAAGAAAAAwAAAAAAAAAEgAAAAwAAAABAAAAHgAAABgAAAApAAAAMwAAAJ0AAABIAAAAJQAAAAwAAAAEAAAAVAAAAKwAAAAqAAAAMwAAAJsAAABHAAAAAQAAANF2yUGrCslBKgAAADMAAAAQAAAATAAAAAAAAAAAAAAAAAAAAP//////////bAAAAEoAdQBhAG4AIABIAC4AIABQAGUAdABlAHIAcwBlAG4ABgAAAAkAAAAIAAAACQAAAAQAAAALAAAAAwAAAAQAAAAJAAAACAAAAAUAAAAIAAAABgAAAAc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hAAAAXAAAAAEAAADRdslBqwrJQQoAAABQAAAAEQAAAEwAAAAAAAAAAAAAAAAAAAD//////////3AAAABKAHUAYQBuACAASAAuACAAUABlAHQAZQByAHMAZQBuACAAAAAEAAAABwAAAAYAAAAHAAAAAwAAAAgAAAADAAAAAwAAAAYAAAAGAAAABAAAAAYAAAAEAAAABQAAAAY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NF2yUGrCslBCgAAAHAAAAAnAAAATAAAAAQAAAAJAAAAcAAAAPYAAAB9AAAAnAAAAEYAaQByAG0AYQBkAG8AIABwAG8AcgA6ACAASgBVAEEATgAgAEgAQQBBAEsATwBOACAAUABFAFQARQBSAFMARQBOACAAUwBFAE0AUABFAAAABgAAAAMAAAAEAAAACQAAAAYAAAAHAAAABwAAAAMAAAAHAAAABwAAAAQAAAADAAAAAwAAAAQAAAAIAAAABwAAAAgAAAADAAAACAAAAAcAAAAHAAAABgAAAAkAAAAIAAAAAwAAAAYAAAAGAAAABgAAAAYAAAAHAAAABgAAAAYAAAAIAAAAAwAAAAYAAAAGAAAACgAAAAYAAAAGAAAAFgAAAAwAAAAAAAAAJQAAAAwAAAACAAAADgAAABQAAAAAAAAAEAAAABQAAAA=</Object>
  <Object Id="idInvalidSigLnImg">AQAAAGwAAAAAAAAAAAAAAP8AAAB/AAAAAAAAAAAAAAAvGQAAkQwAACBFTUYAAAEAI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ENvS+n8AAAAQ29L6fwAAEwAAAAAAAAAAAGs6+38AAP2+LdL6fwAAMBZrOvt/AAATAAAAAAAAAOAWAAAAAAAAQAAAwPp/AAAAAGs6+38AAMXBLdL6fwAABAAAAAAAAAAwFms6+38AAJC5s82DAAAAEwAAAAAAAABIAAAAAAAAAExRvtL6fwAAkBPb0vp/AACAVb7S+n8AAAEAAAAAAAAA2Hq+0vp/AAAAAGs6+38AAAAAAAAAAAAAAAAAAAAAAACH9Tg7+38AAHAI9IwOAgAA2+DCOPt/AABgurPNgwAAAPm6s82D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4CAAD4KLLNgwAAAACV50f15AAAiD7mOPt/AAAAAAAAAAAAAAkAAAAAAAAAAAAAAAAAAAA4wS3S+n8AAAAAAAAAAAAAAAAAAAAAAADgXB1VHJ8AAHgqss2DAAAABAAAAAAAAAAgHzCNDgIAAHAI9IwOAgAAoCuyzQAAAAAAAAAAAAAAAAcAAAAAAAAAaBNUoA4CAADcKrLNgwAAABkrss2DAAAAcc2+OPt/AABpAGEAbAAAAAAAAAAAAAAAAAAAAAAAAAAAAAAAAAAAAHAI9IwOAgAA2+DCOPt/AACAKrLNgwAAABkrss2DAAAAIB8wjQ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oILR+n8AAOBMEqQOAgAA4EwSpAIAAACIPuY4+38AAAAAAAAAAAAAmevP0Pp/AAAAAAAA+n8AAAAAAAAAAAAAAAAAAAAAAAAAAAAAAAAAAJBcHVUcnwAAAAAAAAAAAADgTBKkDgIAAOD///8AAAAAcAj0jA4CAABIK7LNAAAAAAAAAAAAAAAABgAAAAAAAAAgAAAAAAAAAGwqss2DAAAAqSqyzYMAAABxzb44+38AABAvss2DAAAAAAAAAAAAAABggEukDgIAALhhWdH6fwAAcAj0jA4CAADb4MI4+38AABAqss2DAAAAqSqyzYMAAAAQLkOgDg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HhyV9H6fwAAGufG0Pp/AAAgM7LNgwAAAIg+5jj7fwAAAAAAAAAAAAAAAAAAAAAAAAB2V9H6fwAA4EwSpA4CAAAAAAAAAAAAAAAAAAAAAAAAsFMdVRyfAAD//////////zAF0bQOAgAA8P///wAAAABwCPSMDgIAAGgsss0AAAAAAAAAAAAAAAAJAAAAAAAAACAAAAAAAAAAjCuyzYMAAADJK7LNgwAAAHHNvjj7fwAAAAAAAAAAAAAAAAAAAAAAAAAAAAAAAAAAAAAAAAAAAABwCPSMDgIAANvgwjj7fwAAMCuyzYMAAADJK7LNgwAAAEAaMI0OAgAAAAAAAGR2AAgAAAAAJQAAAAwAAAAEAAAAGAAAAAwAAAAAAAAAEgAAAAwAAAABAAAAHgAAABgAAAApAAAAMwAAAJ0AAABIAAAAJQAAAAwAAAAEAAAAVAAAAKwAAAAqAAAAMwAAAJsAAABHAAAAAQAAANF2yUGrCslBKgAAADMAAAAQAAAATAAAAAAAAAAAAAAAAAAAAP//////////bAAAAEoAdQBhAG4AIABIAC4AIABQAGUAdABlAHIAcwBlAG4ABgAAAAkAAAAIAAAACQAAAAQAAAALAAAAAwAAAAQAAAAJAAAACAAAAAUAAAAIAAAABgAAAAc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hAAAAXAAAAAEAAADRdslBqwrJQQoAAABQAAAAEQAAAEwAAAAAAAAAAAAAAAAAAAD//////////3AAAABKAHUAYQBuACAASAAuACAAUABlAHQAZQByAHMAZQBuACAAAAAEAAAABwAAAAYAAAAHAAAAAwAAAAgAAAADAAAAAwAAAAYAAAAGAAAABAAAAAYAAAAEAAAABQAAAAY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NF2yUGrCslBCgAAAHAAAAAnAAAATAAAAAQAAAAJAAAAcAAAAPYAAAB9AAAAnAAAAEYAaQByAG0AYQBkAG8AIABwAG8AcgA6ACAASgBVAEEATgAgAEgAQQBBAEsATwBOACAAUABFAFQARQBSAFMARQBOACAAUwBFAE0AUABFAAAABgAAAAMAAAAEAAAACQAAAAYAAAAHAAAABwAAAAMAAAAHAAAABwAAAAQAAAADAAAAAwAAAAQAAAAIAAAABwAAAAgAAAADAAAACAAAAAcAAAAHAAAABgAAAAkAAAAIAAAAAwAAAAYAAAAGAAAABgAAAAYAAAAHAAAABgAAAAYAAAAIAAAAAwAAAAYAAAAGAAAAC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2023-03-30T15:38:20Z</cp:lastPrinted>
  <dcterms:created xsi:type="dcterms:W3CDTF">2006-11-30T13:09:28Z</dcterms:created>
  <dcterms:modified xsi:type="dcterms:W3CDTF">2023-03-30T18:06:10Z</dcterms:modified>
</cp:coreProperties>
</file>